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90" windowWidth="19320" windowHeight="12585"/>
  </bookViews>
  <sheets>
    <sheet name="المعدل" sheetId="4" r:id="rId1"/>
    <sheet name="Sheet1" sheetId="1" r:id="rId2"/>
    <sheet name="الاصلى" sheetId="2" r:id="rId3"/>
    <sheet name="Sheet3" sheetId="3" r:id="rId4"/>
  </sheets>
  <definedNames>
    <definedName name="_xlnm.Print_Titles" localSheetId="2">الاصلى!$7:$8</definedName>
    <definedName name="_xlnm.Print_Titles" localSheetId="0">المعدل!$7:$8</definedName>
  </definedNames>
  <calcPr calcId="144525"/>
</workbook>
</file>

<file path=xl/calcChain.xml><?xml version="1.0" encoding="utf-8"?>
<calcChain xmlns="http://schemas.openxmlformats.org/spreadsheetml/2006/main">
  <c r="M9" i="4" l="1"/>
  <c r="O15" i="4"/>
  <c r="O16" i="4"/>
  <c r="O17" i="4"/>
  <c r="O18" i="4"/>
  <c r="O19" i="4"/>
  <c r="O20" i="4"/>
  <c r="O21" i="4"/>
  <c r="O22" i="4"/>
  <c r="O23" i="4"/>
  <c r="O24" i="4"/>
  <c r="O25" i="4"/>
  <c r="O26" i="4"/>
  <c r="O27" i="4"/>
  <c r="O28" i="4"/>
  <c r="O29" i="4"/>
  <c r="O30" i="4"/>
  <c r="O31" i="4"/>
  <c r="O32" i="4"/>
  <c r="O33" i="4"/>
  <c r="O34" i="4"/>
  <c r="O35" i="4"/>
  <c r="O36" i="4"/>
  <c r="O37" i="4"/>
  <c r="O38" i="4"/>
  <c r="O39" i="4"/>
  <c r="O10" i="4"/>
  <c r="O11" i="4"/>
  <c r="O12" i="4"/>
  <c r="O13" i="4"/>
  <c r="O14" i="4"/>
  <c r="O9" i="4"/>
  <c r="M10" i="4"/>
  <c r="Q10" i="4" s="1"/>
  <c r="M11" i="4"/>
  <c r="M12" i="4"/>
  <c r="M13" i="4"/>
  <c r="M14" i="4"/>
  <c r="M15" i="4"/>
  <c r="M16" i="4"/>
  <c r="Q16" i="4" s="1"/>
  <c r="M17" i="4"/>
  <c r="Q17" i="4" s="1"/>
  <c r="M18" i="4"/>
  <c r="Q11" i="4"/>
  <c r="Q12" i="4"/>
  <c r="Q13" i="4"/>
  <c r="Q14" i="4"/>
  <c r="Q15" i="4"/>
  <c r="Q18" i="4"/>
  <c r="Q19" i="4"/>
  <c r="Q20" i="4"/>
  <c r="Q21" i="4"/>
  <c r="Q22" i="4"/>
  <c r="Q23" i="4"/>
  <c r="C10" i="4"/>
  <c r="C11" i="4"/>
  <c r="C12" i="4"/>
  <c r="C13" i="4"/>
  <c r="C14" i="4"/>
  <c r="C15" i="4"/>
  <c r="C16" i="4"/>
  <c r="C17" i="4"/>
  <c r="C18" i="4"/>
  <c r="C19" i="4"/>
  <c r="C20" i="4"/>
  <c r="C21" i="4"/>
  <c r="C22" i="4"/>
  <c r="C23" i="4"/>
  <c r="C24" i="4"/>
  <c r="C25" i="4"/>
  <c r="C26" i="4"/>
  <c r="C27" i="4"/>
  <c r="C28" i="4"/>
  <c r="C29" i="4"/>
  <c r="C30" i="4"/>
  <c r="C31" i="4"/>
  <c r="C32" i="4"/>
  <c r="C33" i="4"/>
  <c r="C34" i="4"/>
  <c r="C35" i="4"/>
  <c r="C36" i="4"/>
  <c r="C37" i="4"/>
  <c r="C38" i="4"/>
  <c r="T38" i="4" s="1"/>
  <c r="C39" i="4"/>
  <c r="C9" i="4"/>
  <c r="T37" i="4"/>
  <c r="T36" i="4"/>
  <c r="T35" i="4"/>
  <c r="T34" i="4"/>
  <c r="T33" i="4"/>
  <c r="T32" i="4"/>
  <c r="T31" i="4"/>
  <c r="T30" i="4"/>
  <c r="T29" i="4"/>
  <c r="T28" i="4"/>
  <c r="T27" i="4"/>
  <c r="T26" i="4"/>
  <c r="T25" i="4"/>
  <c r="T24" i="4"/>
  <c r="T23" i="4"/>
  <c r="T22" i="4"/>
  <c r="T21" i="4"/>
  <c r="T20" i="4"/>
  <c r="T19" i="4"/>
  <c r="T18" i="4"/>
  <c r="T17" i="4"/>
  <c r="V17" i="4"/>
  <c r="V16" i="4"/>
  <c r="T16" i="4"/>
  <c r="V15" i="4"/>
  <c r="T15" i="4"/>
  <c r="X15" i="4" s="1"/>
  <c r="X13" i="4"/>
  <c r="V13" i="4"/>
  <c r="X12" i="4"/>
  <c r="T12" i="4"/>
  <c r="V10" i="4"/>
  <c r="D10" i="4"/>
  <c r="T10" i="4" s="1"/>
  <c r="X10" i="4" s="1"/>
  <c r="B9" i="4"/>
  <c r="AH9" i="4" s="1"/>
  <c r="Q4" i="4"/>
  <c r="Q5" i="4" s="1"/>
  <c r="AH10" i="2"/>
  <c r="AH11" i="2"/>
  <c r="AH12" i="2"/>
  <c r="AH13" i="2"/>
  <c r="AH14" i="2"/>
  <c r="AH15" i="2"/>
  <c r="AH16" i="2"/>
  <c r="AH17" i="2"/>
  <c r="AH9" i="2"/>
  <c r="X16" i="4" l="1"/>
  <c r="T9" i="4"/>
  <c r="Q9" i="4"/>
  <c r="AA9" i="4" s="1"/>
  <c r="V9" i="4"/>
  <c r="AC13" i="4"/>
  <c r="AC16" i="4"/>
  <c r="AC15" i="4"/>
  <c r="AC12" i="4"/>
  <c r="AC10" i="4"/>
  <c r="AA10" i="4"/>
  <c r="AA15" i="4"/>
  <c r="AA13" i="4"/>
  <c r="B10" i="4"/>
  <c r="AH10" i="4" s="1"/>
  <c r="D11" i="4"/>
  <c r="V12" i="4"/>
  <c r="AA16" i="4"/>
  <c r="X17" i="4"/>
  <c r="AC17" i="4" s="1"/>
  <c r="AA12" i="4"/>
  <c r="V18" i="4"/>
  <c r="X18" i="4" s="1"/>
  <c r="AC18" i="4" s="1"/>
  <c r="M19" i="4"/>
  <c r="V19" i="4"/>
  <c r="X19" i="4" s="1"/>
  <c r="AC19" i="4" s="1"/>
  <c r="M20" i="4"/>
  <c r="V20" i="4"/>
  <c r="X20" i="4" s="1"/>
  <c r="AC20" i="4" s="1"/>
  <c r="M21" i="4"/>
  <c r="V21" i="4"/>
  <c r="X21" i="4" s="1"/>
  <c r="AC21" i="4" s="1"/>
  <c r="M22" i="4"/>
  <c r="V22" i="4"/>
  <c r="X22" i="4" s="1"/>
  <c r="AC22" i="4" s="1"/>
  <c r="M23" i="4"/>
  <c r="V23" i="4"/>
  <c r="X23" i="4" s="1"/>
  <c r="AC23" i="4" s="1"/>
  <c r="M24" i="4"/>
  <c r="V24" i="4"/>
  <c r="X24" i="4" s="1"/>
  <c r="AC24" i="4" s="1"/>
  <c r="M25" i="4"/>
  <c r="V25" i="4"/>
  <c r="X25" i="4" s="1"/>
  <c r="AC25" i="4" s="1"/>
  <c r="M26" i="4"/>
  <c r="V26" i="4"/>
  <c r="X26" i="4" s="1"/>
  <c r="AC26" i="4" s="1"/>
  <c r="M27" i="4"/>
  <c r="V27" i="4"/>
  <c r="X27" i="4" s="1"/>
  <c r="AC27" i="4" s="1"/>
  <c r="M28" i="4"/>
  <c r="V28" i="4"/>
  <c r="X28" i="4" s="1"/>
  <c r="AC28" i="4" s="1"/>
  <c r="M29" i="4"/>
  <c r="V29" i="4"/>
  <c r="X29" i="4" s="1"/>
  <c r="AC29" i="4" s="1"/>
  <c r="M30" i="4"/>
  <c r="V30" i="4"/>
  <c r="X30" i="4" s="1"/>
  <c r="AC30" i="4" s="1"/>
  <c r="M31" i="4"/>
  <c r="V31" i="4"/>
  <c r="X31" i="4" s="1"/>
  <c r="AC31" i="4" s="1"/>
  <c r="M32" i="4"/>
  <c r="V32" i="4"/>
  <c r="X32" i="4" s="1"/>
  <c r="AC32" i="4" s="1"/>
  <c r="M33" i="4"/>
  <c r="V33" i="4"/>
  <c r="X33" i="4" s="1"/>
  <c r="AC33" i="4" s="1"/>
  <c r="M34" i="4"/>
  <c r="V34" i="4"/>
  <c r="X34" i="4" s="1"/>
  <c r="AC34" i="4" s="1"/>
  <c r="M35" i="4"/>
  <c r="V35" i="4"/>
  <c r="X35" i="4" s="1"/>
  <c r="AC35" i="4" s="1"/>
  <c r="M36" i="4"/>
  <c r="V36" i="4"/>
  <c r="X36" i="4" s="1"/>
  <c r="AC36" i="4" s="1"/>
  <c r="M37" i="4"/>
  <c r="V37" i="4"/>
  <c r="X37" i="4" s="1"/>
  <c r="AC37" i="4" s="1"/>
  <c r="M38" i="4"/>
  <c r="V38" i="4"/>
  <c r="X38" i="4" s="1"/>
  <c r="AC38" i="4" s="1"/>
  <c r="T13" i="4"/>
  <c r="AA17" i="4"/>
  <c r="C10" i="2"/>
  <c r="M10" i="2" s="1"/>
  <c r="C11" i="2"/>
  <c r="M11" i="2" s="1"/>
  <c r="C12" i="2"/>
  <c r="M12" i="2" s="1"/>
  <c r="C13" i="2"/>
  <c r="M13" i="2" s="1"/>
  <c r="C14" i="2"/>
  <c r="C15" i="2"/>
  <c r="M15" i="2" s="1"/>
  <c r="C16" i="2"/>
  <c r="M16" i="2" s="1"/>
  <c r="C17" i="2"/>
  <c r="M17" i="2" s="1"/>
  <c r="C18" i="2"/>
  <c r="M18" i="2" s="1"/>
  <c r="C19" i="2"/>
  <c r="M19" i="2" s="1"/>
  <c r="C20" i="2"/>
  <c r="M20" i="2" s="1"/>
  <c r="C21" i="2"/>
  <c r="M21" i="2" s="1"/>
  <c r="C22" i="2"/>
  <c r="M22" i="2" s="1"/>
  <c r="C23" i="2"/>
  <c r="M23" i="2" s="1"/>
  <c r="C24" i="2"/>
  <c r="M24" i="2" s="1"/>
  <c r="C25" i="2"/>
  <c r="M25" i="2" s="1"/>
  <c r="C26" i="2"/>
  <c r="M26" i="2" s="1"/>
  <c r="C27" i="2"/>
  <c r="M27" i="2" s="1"/>
  <c r="C28" i="2"/>
  <c r="M28" i="2" s="1"/>
  <c r="C29" i="2"/>
  <c r="M29" i="2" s="1"/>
  <c r="C30" i="2"/>
  <c r="M30" i="2" s="1"/>
  <c r="C31" i="2"/>
  <c r="M31" i="2" s="1"/>
  <c r="C32" i="2"/>
  <c r="M32" i="2" s="1"/>
  <c r="C33" i="2"/>
  <c r="M33" i="2" s="1"/>
  <c r="C34" i="2"/>
  <c r="M34" i="2" s="1"/>
  <c r="C35" i="2"/>
  <c r="M35" i="2" s="1"/>
  <c r="C36" i="2"/>
  <c r="M36" i="2" s="1"/>
  <c r="C37" i="2"/>
  <c r="M37" i="2" s="1"/>
  <c r="C38" i="2"/>
  <c r="M38" i="2" s="1"/>
  <c r="C39" i="2"/>
  <c r="M39" i="2" s="1"/>
  <c r="V12" i="2"/>
  <c r="V13" i="2"/>
  <c r="V15" i="2"/>
  <c r="V16" i="2"/>
  <c r="V17" i="2"/>
  <c r="V18" i="2"/>
  <c r="V19" i="2"/>
  <c r="V20" i="2"/>
  <c r="V21" i="2"/>
  <c r="V22" i="2"/>
  <c r="V23" i="2"/>
  <c r="V24" i="2"/>
  <c r="V25" i="2"/>
  <c r="V26" i="2"/>
  <c r="V27" i="2"/>
  <c r="V28" i="2"/>
  <c r="V29" i="2"/>
  <c r="V30" i="2"/>
  <c r="V31" i="2"/>
  <c r="V32" i="2"/>
  <c r="V33" i="2"/>
  <c r="V34" i="2"/>
  <c r="V35" i="2"/>
  <c r="V36" i="2"/>
  <c r="V37" i="2"/>
  <c r="V38" i="2"/>
  <c r="C9" i="2"/>
  <c r="V9" i="2" s="1"/>
  <c r="X12" i="2"/>
  <c r="X13" i="2"/>
  <c r="Q13" i="2"/>
  <c r="Q12" i="2"/>
  <c r="B9" i="2"/>
  <c r="B11" i="2"/>
  <c r="B15" i="2"/>
  <c r="B19" i="2"/>
  <c r="B23" i="2"/>
  <c r="B27" i="2"/>
  <c r="B31" i="2"/>
  <c r="B35" i="2"/>
  <c r="B39" i="2"/>
  <c r="D10" i="2"/>
  <c r="D11" i="2" s="1"/>
  <c r="D12" i="2" s="1"/>
  <c r="D13" i="2" s="1"/>
  <c r="D14" i="2" s="1"/>
  <c r="D15" i="2" s="1"/>
  <c r="D16" i="2" s="1"/>
  <c r="D17" i="2" s="1"/>
  <c r="D18" i="2" s="1"/>
  <c r="D19" i="2" s="1"/>
  <c r="D20" i="2" s="1"/>
  <c r="D21" i="2" s="1"/>
  <c r="D22" i="2" s="1"/>
  <c r="D23" i="2" s="1"/>
  <c r="D24" i="2" s="1"/>
  <c r="D25" i="2" s="1"/>
  <c r="D26" i="2" s="1"/>
  <c r="D27" i="2" s="1"/>
  <c r="D28" i="2" s="1"/>
  <c r="D29" i="2" s="1"/>
  <c r="D30" i="2" s="1"/>
  <c r="D31" i="2" s="1"/>
  <c r="D32" i="2" s="1"/>
  <c r="D33" i="2" s="1"/>
  <c r="D34" i="2" s="1"/>
  <c r="D35" i="2" s="1"/>
  <c r="D36" i="2" s="1"/>
  <c r="D37" i="2" s="1"/>
  <c r="D38" i="2" s="1"/>
  <c r="D39" i="2" s="1"/>
  <c r="V39" i="2" s="1"/>
  <c r="Q37" i="4" l="1"/>
  <c r="AA37" i="4" s="1"/>
  <c r="Q33" i="4"/>
  <c r="AA33" i="4" s="1"/>
  <c r="Q29" i="4"/>
  <c r="AA29" i="4" s="1"/>
  <c r="AE29" i="4" s="1"/>
  <c r="Q38" i="4"/>
  <c r="AA38" i="4" s="1"/>
  <c r="AE38" i="4" s="1"/>
  <c r="Q36" i="4"/>
  <c r="AA36" i="4" s="1"/>
  <c r="AE36" i="4" s="1"/>
  <c r="Q34" i="4"/>
  <c r="AA34" i="4" s="1"/>
  <c r="AE34" i="4" s="1"/>
  <c r="Q32" i="4"/>
  <c r="AA32" i="4" s="1"/>
  <c r="Q30" i="4"/>
  <c r="AA30" i="4" s="1"/>
  <c r="Q28" i="4"/>
  <c r="AA28" i="4" s="1"/>
  <c r="AE28" i="4" s="1"/>
  <c r="Q26" i="4"/>
  <c r="AA26" i="4" s="1"/>
  <c r="AE26" i="4" s="1"/>
  <c r="Q24" i="4"/>
  <c r="AA24" i="4" s="1"/>
  <c r="AE24" i="4" s="1"/>
  <c r="AA22" i="4"/>
  <c r="AE22" i="4" s="1"/>
  <c r="AA20" i="4"/>
  <c r="AE20" i="4" s="1"/>
  <c r="AA18" i="4"/>
  <c r="AE18" i="4" s="1"/>
  <c r="AE37" i="4"/>
  <c r="X9" i="4"/>
  <c r="AC9" i="4" s="1"/>
  <c r="AE9" i="4" s="1"/>
  <c r="AE17" i="4"/>
  <c r="AE32" i="4"/>
  <c r="AE30" i="4"/>
  <c r="AE33" i="4"/>
  <c r="B11" i="4"/>
  <c r="AH11" i="4" s="1"/>
  <c r="D12" i="4"/>
  <c r="AA11" i="4"/>
  <c r="T11" i="4"/>
  <c r="AE15" i="4"/>
  <c r="AE16" i="4"/>
  <c r="Q35" i="4"/>
  <c r="AA35" i="4" s="1"/>
  <c r="AE35" i="4" s="1"/>
  <c r="Q31" i="4"/>
  <c r="AA31" i="4" s="1"/>
  <c r="AE31" i="4" s="1"/>
  <c r="Q27" i="4"/>
  <c r="AA27" i="4" s="1"/>
  <c r="AE27" i="4" s="1"/>
  <c r="AA23" i="4"/>
  <c r="AE23" i="4" s="1"/>
  <c r="AA19" i="4"/>
  <c r="AE19" i="4" s="1"/>
  <c r="AE10" i="4"/>
  <c r="Q25" i="4"/>
  <c r="AA25" i="4" s="1"/>
  <c r="AE25" i="4" s="1"/>
  <c r="AA21" i="4"/>
  <c r="AE21" i="4" s="1"/>
  <c r="V11" i="4"/>
  <c r="AE12" i="4"/>
  <c r="AE13" i="4"/>
  <c r="B37" i="2"/>
  <c r="B33" i="2"/>
  <c r="B29" i="2"/>
  <c r="B25" i="2"/>
  <c r="B21" i="2"/>
  <c r="B17" i="2"/>
  <c r="B13" i="2"/>
  <c r="M9" i="2"/>
  <c r="V14" i="2"/>
  <c r="B14" i="2"/>
  <c r="M14" i="2"/>
  <c r="B38" i="2"/>
  <c r="B36" i="2"/>
  <c r="B34" i="2"/>
  <c r="B32" i="2"/>
  <c r="B30" i="2"/>
  <c r="B28" i="2"/>
  <c r="B26" i="2"/>
  <c r="B24" i="2"/>
  <c r="B22" i="2"/>
  <c r="B20" i="2"/>
  <c r="B18" i="2"/>
  <c r="B16" i="2"/>
  <c r="B12" i="2"/>
  <c r="B10" i="2"/>
  <c r="Q4" i="2"/>
  <c r="Q5" i="2" s="1"/>
  <c r="T22" i="2"/>
  <c r="X22" i="2" s="1"/>
  <c r="T25" i="2"/>
  <c r="X25" i="2" s="1"/>
  <c r="T29" i="2"/>
  <c r="X29" i="2" s="1"/>
  <c r="T30" i="2"/>
  <c r="X30" i="2" s="1"/>
  <c r="T33" i="2"/>
  <c r="X33" i="2" s="1"/>
  <c r="T34" i="2"/>
  <c r="X34" i="2" s="1"/>
  <c r="T37" i="2"/>
  <c r="X37" i="2" s="1"/>
  <c r="T38" i="2"/>
  <c r="X38" i="2" s="1"/>
  <c r="V10" i="2"/>
  <c r="V11" i="2"/>
  <c r="T12" i="2"/>
  <c r="T13" i="2"/>
  <c r="T14" i="2"/>
  <c r="X14" i="2" s="1"/>
  <c r="T17" i="2"/>
  <c r="X17" i="2" s="1"/>
  <c r="T18" i="2"/>
  <c r="X18" i="2" s="1"/>
  <c r="T20" i="2"/>
  <c r="X20" i="2" s="1"/>
  <c r="B12" i="4" l="1"/>
  <c r="AH12" i="4" s="1"/>
  <c r="D13" i="4"/>
  <c r="X11" i="4"/>
  <c r="T11" i="2"/>
  <c r="X11" i="2" s="1"/>
  <c r="AC11" i="2" s="1"/>
  <c r="T9" i="2"/>
  <c r="X9" i="2" s="1"/>
  <c r="O9" i="2"/>
  <c r="O18" i="2"/>
  <c r="Q18" i="2" s="1"/>
  <c r="O15" i="2"/>
  <c r="Q15" i="2" s="1"/>
  <c r="O14" i="2"/>
  <c r="Q14" i="2" s="1"/>
  <c r="O13" i="2"/>
  <c r="O11" i="2"/>
  <c r="T21" i="2"/>
  <c r="AC20" i="2"/>
  <c r="T19" i="2"/>
  <c r="AC18" i="2"/>
  <c r="AC17" i="2"/>
  <c r="T16" i="2"/>
  <c r="T15" i="2"/>
  <c r="AC14" i="2"/>
  <c r="AC13" i="2"/>
  <c r="AC12" i="2"/>
  <c r="T10" i="2"/>
  <c r="O38" i="2"/>
  <c r="Q38" i="2" s="1"/>
  <c r="O37" i="2"/>
  <c r="Q37" i="2" s="1"/>
  <c r="O34" i="2"/>
  <c r="Q34" i="2" s="1"/>
  <c r="O33" i="2"/>
  <c r="Q33" i="2" s="1"/>
  <c r="O30" i="2"/>
  <c r="Q30" i="2" s="1"/>
  <c r="O29" i="2"/>
  <c r="Q29" i="2" s="1"/>
  <c r="O26" i="2"/>
  <c r="Q26" i="2" s="1"/>
  <c r="O25" i="2"/>
  <c r="Q25" i="2" s="1"/>
  <c r="O24" i="2"/>
  <c r="Q24" i="2" s="1"/>
  <c r="O23" i="2"/>
  <c r="Q23" i="2" s="1"/>
  <c r="T39" i="2"/>
  <c r="AC38" i="2"/>
  <c r="AC37" i="2"/>
  <c r="T36" i="2"/>
  <c r="T35" i="2"/>
  <c r="AC34" i="2"/>
  <c r="AC33" i="2"/>
  <c r="T32" i="2"/>
  <c r="T31" i="2"/>
  <c r="AC30" i="2"/>
  <c r="AC29" i="2"/>
  <c r="T28" i="2"/>
  <c r="T27" i="2"/>
  <c r="T26" i="2"/>
  <c r="AC25" i="2"/>
  <c r="T24" i="2"/>
  <c r="T23" i="2"/>
  <c r="AC22" i="2"/>
  <c r="O21" i="2"/>
  <c r="O20" i="2"/>
  <c r="O19" i="2"/>
  <c r="O17" i="2"/>
  <c r="O16" i="2"/>
  <c r="Q16" i="2" s="1"/>
  <c r="AA16" i="2" s="1"/>
  <c r="O12" i="2"/>
  <c r="O10" i="2"/>
  <c r="O39" i="2"/>
  <c r="O36" i="2"/>
  <c r="O35" i="2"/>
  <c r="O32" i="2"/>
  <c r="O31" i="2"/>
  <c r="O28" i="2"/>
  <c r="O27" i="2"/>
  <c r="O22" i="2"/>
  <c r="Q9" i="2"/>
  <c r="AC11" i="4" l="1"/>
  <c r="AE11" i="4" s="1"/>
  <c r="D14" i="4"/>
  <c r="B13" i="4"/>
  <c r="AH13" i="4" s="1"/>
  <c r="Q19" i="2"/>
  <c r="AA19" i="2" s="1"/>
  <c r="Q21" i="2"/>
  <c r="AA21" i="2" s="1"/>
  <c r="X23" i="2"/>
  <c r="AC23" i="2" s="1"/>
  <c r="X27" i="2"/>
  <c r="AC27" i="2" s="1"/>
  <c r="X31" i="2"/>
  <c r="AC31" i="2" s="1"/>
  <c r="X35" i="2"/>
  <c r="AC35" i="2" s="1"/>
  <c r="X39" i="2"/>
  <c r="AC39" i="2" s="1"/>
  <c r="X16" i="2"/>
  <c r="AC16" i="2" s="1"/>
  <c r="AE16" i="2" s="1"/>
  <c r="Q22" i="2"/>
  <c r="AA22" i="2" s="1"/>
  <c r="AE22" i="2" s="1"/>
  <c r="Q28" i="2"/>
  <c r="AA28" i="2" s="1"/>
  <c r="Q32" i="2"/>
  <c r="AA32" i="2" s="1"/>
  <c r="Q36" i="2"/>
  <c r="AA36" i="2" s="1"/>
  <c r="Q27" i="2"/>
  <c r="AA27" i="2" s="1"/>
  <c r="Q31" i="2"/>
  <c r="AA31" i="2" s="1"/>
  <c r="Q35" i="2"/>
  <c r="AA35" i="2" s="1"/>
  <c r="Q39" i="2"/>
  <c r="AA39" i="2" s="1"/>
  <c r="Q17" i="2"/>
  <c r="AA17" i="2" s="1"/>
  <c r="AE17" i="2" s="1"/>
  <c r="Q20" i="2"/>
  <c r="AA20" i="2" s="1"/>
  <c r="AE20" i="2" s="1"/>
  <c r="X24" i="2"/>
  <c r="AC24" i="2" s="1"/>
  <c r="X26" i="2"/>
  <c r="AC26" i="2" s="1"/>
  <c r="X28" i="2"/>
  <c r="AC28" i="2" s="1"/>
  <c r="AE28" i="2" s="1"/>
  <c r="X32" i="2"/>
  <c r="AC32" i="2" s="1"/>
  <c r="AE32" i="2" s="1"/>
  <c r="X36" i="2"/>
  <c r="AC36" i="2" s="1"/>
  <c r="AE36" i="2" s="1"/>
  <c r="X15" i="2"/>
  <c r="AC15" i="2" s="1"/>
  <c r="X19" i="2"/>
  <c r="AC19" i="2" s="1"/>
  <c r="AE19" i="2" s="1"/>
  <c r="X21" i="2"/>
  <c r="AC21" i="2" s="1"/>
  <c r="AE21" i="2" s="1"/>
  <c r="Q11" i="2"/>
  <c r="Q10" i="2"/>
  <c r="AA10" i="2" s="1"/>
  <c r="X10" i="2"/>
  <c r="AA24" i="2"/>
  <c r="AA26" i="2"/>
  <c r="AA30" i="2"/>
  <c r="AE30" i="2" s="1"/>
  <c r="AA34" i="2"/>
  <c r="AE34" i="2" s="1"/>
  <c r="AA38" i="2"/>
  <c r="AE38" i="2" s="1"/>
  <c r="AA18" i="2"/>
  <c r="AA23" i="2"/>
  <c r="AA25" i="2"/>
  <c r="AE25" i="2" s="1"/>
  <c r="AA29" i="2"/>
  <c r="AE29" i="2" s="1"/>
  <c r="AA33" i="2"/>
  <c r="AE33" i="2" s="1"/>
  <c r="AA37" i="2"/>
  <c r="AE37" i="2" s="1"/>
  <c r="AA11" i="2"/>
  <c r="AE11" i="2" s="1"/>
  <c r="AA13" i="2"/>
  <c r="AA15" i="2"/>
  <c r="AA12" i="2"/>
  <c r="AE12" i="2" s="1"/>
  <c r="AE18" i="2"/>
  <c r="AA14" i="2"/>
  <c r="AE14" i="2" s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7" i="1"/>
  <c r="H8" i="1"/>
  <c r="H6" i="1"/>
  <c r="I6" i="1"/>
  <c r="J6" i="1" s="1"/>
  <c r="G6" i="1"/>
  <c r="I36" i="1"/>
  <c r="J36" i="1" s="1"/>
  <c r="G36" i="1"/>
  <c r="F36" i="1"/>
  <c r="F8" i="1"/>
  <c r="I7" i="1"/>
  <c r="I8" i="1"/>
  <c r="J8" i="1" s="1"/>
  <c r="I9" i="1"/>
  <c r="J9" i="1" s="1"/>
  <c r="I10" i="1"/>
  <c r="J10" i="1" s="1"/>
  <c r="I11" i="1"/>
  <c r="J11" i="1" s="1"/>
  <c r="I12" i="1"/>
  <c r="J12" i="1" s="1"/>
  <c r="I13" i="1"/>
  <c r="J13" i="1" s="1"/>
  <c r="I14" i="1"/>
  <c r="J14" i="1" s="1"/>
  <c r="I15" i="1"/>
  <c r="J15" i="1" s="1"/>
  <c r="I16" i="1"/>
  <c r="J16" i="1" s="1"/>
  <c r="I17" i="1"/>
  <c r="J17" i="1" s="1"/>
  <c r="I18" i="1"/>
  <c r="J18" i="1" s="1"/>
  <c r="I19" i="1"/>
  <c r="J19" i="1" s="1"/>
  <c r="I20" i="1"/>
  <c r="J20" i="1" s="1"/>
  <c r="I21" i="1"/>
  <c r="J21" i="1" s="1"/>
  <c r="I22" i="1"/>
  <c r="J22" i="1" s="1"/>
  <c r="I23" i="1"/>
  <c r="J23" i="1" s="1"/>
  <c r="I24" i="1"/>
  <c r="J24" i="1" s="1"/>
  <c r="I25" i="1"/>
  <c r="J25" i="1" s="1"/>
  <c r="I26" i="1"/>
  <c r="J26" i="1" s="1"/>
  <c r="I27" i="1"/>
  <c r="J27" i="1" s="1"/>
  <c r="I28" i="1"/>
  <c r="J28" i="1" s="1"/>
  <c r="I29" i="1"/>
  <c r="J29" i="1" s="1"/>
  <c r="I30" i="1"/>
  <c r="J30" i="1" s="1"/>
  <c r="I31" i="1"/>
  <c r="J31" i="1" s="1"/>
  <c r="I32" i="1"/>
  <c r="J32" i="1" s="1"/>
  <c r="I33" i="1"/>
  <c r="J33" i="1" s="1"/>
  <c r="I34" i="1"/>
  <c r="J34" i="1" s="1"/>
  <c r="I35" i="1"/>
  <c r="J35" i="1" s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F7" i="1"/>
  <c r="K7" i="1" s="1"/>
  <c r="L7" i="1" s="1"/>
  <c r="F9" i="1"/>
  <c r="K9" i="1" s="1"/>
  <c r="F10" i="1"/>
  <c r="K10" i="1" s="1"/>
  <c r="F11" i="1"/>
  <c r="F12" i="1"/>
  <c r="K12" i="1" s="1"/>
  <c r="F13" i="1"/>
  <c r="F14" i="1"/>
  <c r="K14" i="1" s="1"/>
  <c r="F15" i="1"/>
  <c r="F16" i="1"/>
  <c r="K16" i="1" s="1"/>
  <c r="L16" i="1" s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6" i="1"/>
  <c r="B14" i="4" l="1"/>
  <c r="AH14" i="4" s="1"/>
  <c r="D15" i="4"/>
  <c r="T14" i="4"/>
  <c r="X14" i="4" s="1"/>
  <c r="AA14" i="4"/>
  <c r="V14" i="4"/>
  <c r="G37" i="1"/>
  <c r="K36" i="1"/>
  <c r="L36" i="1" s="1"/>
  <c r="AE39" i="2"/>
  <c r="AE31" i="2"/>
  <c r="AE35" i="2"/>
  <c r="AE27" i="2"/>
  <c r="AE15" i="2"/>
  <c r="AE23" i="2"/>
  <c r="AE24" i="2"/>
  <c r="AE26" i="2"/>
  <c r="AC9" i="2"/>
  <c r="X7" i="2"/>
  <c r="X40" i="2" s="1"/>
  <c r="AC10" i="2"/>
  <c r="AE10" i="2" s="1"/>
  <c r="Q7" i="2"/>
  <c r="Q40" i="2" s="1"/>
  <c r="M6" i="1"/>
  <c r="M36" i="1"/>
  <c r="M34" i="1"/>
  <c r="M32" i="1"/>
  <c r="M30" i="1"/>
  <c r="M28" i="1"/>
  <c r="M26" i="1"/>
  <c r="M24" i="1"/>
  <c r="M22" i="1"/>
  <c r="M20" i="1"/>
  <c r="M18" i="1"/>
  <c r="M16" i="1"/>
  <c r="M14" i="1"/>
  <c r="M12" i="1"/>
  <c r="M10" i="1"/>
  <c r="M8" i="1"/>
  <c r="M35" i="1"/>
  <c r="M33" i="1"/>
  <c r="M31" i="1"/>
  <c r="M29" i="1"/>
  <c r="M27" i="1"/>
  <c r="M25" i="1"/>
  <c r="M23" i="1"/>
  <c r="M21" i="1"/>
  <c r="M19" i="1"/>
  <c r="M17" i="1"/>
  <c r="M15" i="1"/>
  <c r="M13" i="1"/>
  <c r="M11" i="1"/>
  <c r="M9" i="1"/>
  <c r="N9" i="1" s="1"/>
  <c r="J7" i="1"/>
  <c r="M7" i="1" s="1"/>
  <c r="N7" i="1" s="1"/>
  <c r="N36" i="1"/>
  <c r="L9" i="1"/>
  <c r="L14" i="1"/>
  <c r="N14" i="1" s="1"/>
  <c r="L12" i="1"/>
  <c r="L10" i="1"/>
  <c r="N10" i="1" s="1"/>
  <c r="K8" i="1"/>
  <c r="K35" i="1"/>
  <c r="L35" i="1" s="1"/>
  <c r="N35" i="1" s="1"/>
  <c r="K33" i="1"/>
  <c r="L33" i="1" s="1"/>
  <c r="K31" i="1"/>
  <c r="L31" i="1" s="1"/>
  <c r="N31" i="1" s="1"/>
  <c r="K29" i="1"/>
  <c r="L29" i="1" s="1"/>
  <c r="K27" i="1"/>
  <c r="L27" i="1" s="1"/>
  <c r="N27" i="1" s="1"/>
  <c r="K25" i="1"/>
  <c r="L25" i="1" s="1"/>
  <c r="K23" i="1"/>
  <c r="L23" i="1" s="1"/>
  <c r="N23" i="1" s="1"/>
  <c r="K21" i="1"/>
  <c r="L21" i="1" s="1"/>
  <c r="K19" i="1"/>
  <c r="L19" i="1" s="1"/>
  <c r="N19" i="1" s="1"/>
  <c r="K17" i="1"/>
  <c r="L17" i="1" s="1"/>
  <c r="K15" i="1"/>
  <c r="L15" i="1" s="1"/>
  <c r="N15" i="1" s="1"/>
  <c r="K13" i="1"/>
  <c r="K11" i="1"/>
  <c r="K34" i="1"/>
  <c r="L34" i="1" s="1"/>
  <c r="N34" i="1" s="1"/>
  <c r="K32" i="1"/>
  <c r="L32" i="1" s="1"/>
  <c r="K30" i="1"/>
  <c r="L30" i="1" s="1"/>
  <c r="N30" i="1" s="1"/>
  <c r="K28" i="1"/>
  <c r="L28" i="1" s="1"/>
  <c r="K26" i="1"/>
  <c r="L26" i="1" s="1"/>
  <c r="N26" i="1" s="1"/>
  <c r="K24" i="1"/>
  <c r="L24" i="1" s="1"/>
  <c r="K22" i="1"/>
  <c r="L22" i="1" s="1"/>
  <c r="N22" i="1" s="1"/>
  <c r="K20" i="1"/>
  <c r="L20" i="1" s="1"/>
  <c r="K18" i="1"/>
  <c r="L18" i="1" s="1"/>
  <c r="N18" i="1" s="1"/>
  <c r="F37" i="1"/>
  <c r="N16" i="1"/>
  <c r="N12" i="1"/>
  <c r="K6" i="1"/>
  <c r="AC14" i="4" l="1"/>
  <c r="AE14" i="4" s="1"/>
  <c r="B15" i="4"/>
  <c r="AH15" i="4" s="1"/>
  <c r="D16" i="4"/>
  <c r="AA9" i="2"/>
  <c r="AE9" i="2" s="1"/>
  <c r="AE13" i="2"/>
  <c r="N20" i="1"/>
  <c r="N24" i="1"/>
  <c r="N28" i="1"/>
  <c r="N32" i="1"/>
  <c r="N17" i="1"/>
  <c r="N21" i="1"/>
  <c r="N25" i="1"/>
  <c r="N29" i="1"/>
  <c r="N33" i="1"/>
  <c r="J37" i="1"/>
  <c r="K37" i="1"/>
  <c r="L6" i="1"/>
  <c r="L11" i="1"/>
  <c r="N11" i="1" s="1"/>
  <c r="L13" i="1"/>
  <c r="N13" i="1" s="1"/>
  <c r="L8" i="1"/>
  <c r="N8" i="1" s="1"/>
  <c r="B16" i="4" l="1"/>
  <c r="AH16" i="4" s="1"/>
  <c r="D17" i="4"/>
  <c r="AE7" i="2"/>
  <c r="AE40" i="2" s="1"/>
  <c r="N6" i="1"/>
  <c r="N37" i="1" s="1"/>
  <c r="I37" i="1"/>
  <c r="L37" i="1"/>
  <c r="D18" i="4" l="1"/>
  <c r="B17" i="4"/>
  <c r="AH17" i="4" s="1"/>
  <c r="M37" i="1"/>
  <c r="D19" i="4" l="1"/>
  <c r="B18" i="4"/>
  <c r="D20" i="4" l="1"/>
  <c r="B19" i="4"/>
  <c r="D21" i="4" l="1"/>
  <c r="B20" i="4"/>
  <c r="D22" i="4" l="1"/>
  <c r="B21" i="4"/>
  <c r="D23" i="4" l="1"/>
  <c r="B22" i="4"/>
  <c r="D24" i="4" l="1"/>
  <c r="B23" i="4"/>
  <c r="D25" i="4" l="1"/>
  <c r="B24" i="4"/>
  <c r="D26" i="4" l="1"/>
  <c r="B25" i="4"/>
  <c r="D27" i="4" l="1"/>
  <c r="B26" i="4"/>
  <c r="D28" i="4" l="1"/>
  <c r="B27" i="4"/>
  <c r="D29" i="4" l="1"/>
  <c r="B28" i="4"/>
  <c r="D30" i="4" l="1"/>
  <c r="B29" i="4"/>
  <c r="D31" i="4" l="1"/>
  <c r="B30" i="4"/>
  <c r="D32" i="4" l="1"/>
  <c r="B31" i="4"/>
  <c r="D33" i="4" l="1"/>
  <c r="B32" i="4"/>
  <c r="D34" i="4" l="1"/>
  <c r="B33" i="4"/>
  <c r="D35" i="4" l="1"/>
  <c r="B34" i="4"/>
  <c r="D36" i="4" l="1"/>
  <c r="B35" i="4"/>
  <c r="D37" i="4" l="1"/>
  <c r="B36" i="4"/>
  <c r="D38" i="4" l="1"/>
  <c r="B37" i="4"/>
  <c r="D39" i="4" l="1"/>
  <c r="B38" i="4"/>
  <c r="B39" i="4" l="1"/>
  <c r="M39" i="4"/>
  <c r="T39" i="4"/>
  <c r="V39" i="4"/>
  <c r="X39" i="4" l="1"/>
  <c r="Q39" i="4"/>
  <c r="AC39" i="4" l="1"/>
  <c r="X7" i="4"/>
  <c r="X40" i="4" s="1"/>
  <c r="AA39" i="4"/>
  <c r="Q7" i="4"/>
  <c r="Q40" i="4" s="1"/>
  <c r="AE39" i="4" l="1"/>
  <c r="AE7" i="4" s="1"/>
  <c r="AE40" i="4" s="1"/>
</calcChain>
</file>

<file path=xl/sharedStrings.xml><?xml version="1.0" encoding="utf-8"?>
<sst xmlns="http://schemas.openxmlformats.org/spreadsheetml/2006/main" count="98" uniqueCount="53">
  <si>
    <t>اجر الساعة</t>
  </si>
  <si>
    <t>التاريخ</t>
  </si>
  <si>
    <t>الحضور</t>
  </si>
  <si>
    <t>الانصراف</t>
  </si>
  <si>
    <t xml:space="preserve">خصم التاخير </t>
  </si>
  <si>
    <t>بدل اضافي</t>
  </si>
  <si>
    <t xml:space="preserve">مضاعف الساعة </t>
  </si>
  <si>
    <t xml:space="preserve">مدة السماح: </t>
  </si>
  <si>
    <t xml:space="preserve">يبدأ الدوام الساعة: </t>
  </si>
  <si>
    <t xml:space="preserve">نهاية الدوام : </t>
  </si>
  <si>
    <t xml:space="preserve">اسم الموظف </t>
  </si>
  <si>
    <t>مجمل خان</t>
  </si>
  <si>
    <t>حضور مبكر</t>
  </si>
  <si>
    <t>لا يوجد</t>
  </si>
  <si>
    <t>المغادرة مبكرا</t>
  </si>
  <si>
    <t xml:space="preserve">ساعات التأخير </t>
  </si>
  <si>
    <t xml:space="preserve">التأخير الصباحي </t>
  </si>
  <si>
    <t>الصافي</t>
  </si>
  <si>
    <t>ساعات اضافيةمسائية</t>
  </si>
  <si>
    <t>ساعات اضافيةصباحية</t>
  </si>
  <si>
    <t xml:space="preserve">الاضافي الصباحي </t>
  </si>
  <si>
    <t>الساعات الاضافية</t>
  </si>
  <si>
    <t>ملاحظات</t>
  </si>
  <si>
    <t>جمعة</t>
  </si>
  <si>
    <t xml:space="preserve">خميس </t>
  </si>
  <si>
    <t>غياب</t>
  </si>
  <si>
    <t>ساعة
الحضور</t>
  </si>
  <si>
    <t>ألخميس</t>
  </si>
  <si>
    <t>الايام العادية</t>
  </si>
  <si>
    <t>الوقت المسموح</t>
  </si>
  <si>
    <t>ساعة
الانصراف</t>
  </si>
  <si>
    <t>التأخير في
الصباح</t>
  </si>
  <si>
    <t>الانصراف مبكراً</t>
  </si>
  <si>
    <t>ساعات الصباح
الاضافية</t>
  </si>
  <si>
    <t>ساعات المساء الاضافية</t>
  </si>
  <si>
    <t>المجموع</t>
  </si>
  <si>
    <t xml:space="preserve"> الساعات المخصومة</t>
  </si>
  <si>
    <t>قيمة الخصم</t>
  </si>
  <si>
    <t>قيمة الاضافة</t>
  </si>
  <si>
    <t>الذهاب</t>
  </si>
  <si>
    <t>القيمة</t>
  </si>
  <si>
    <t>أجر الساعة:</t>
  </si>
  <si>
    <t>الساعة الاضافية</t>
  </si>
  <si>
    <t>اساس الراتب:</t>
  </si>
  <si>
    <t>اسم الموظف:</t>
  </si>
  <si>
    <t>القيمة الصافية</t>
  </si>
  <si>
    <t>بطاقة حضور الموظف</t>
  </si>
  <si>
    <t>شهر</t>
  </si>
  <si>
    <t>سنة</t>
  </si>
  <si>
    <t>May</t>
  </si>
  <si>
    <t>الاجمالي</t>
  </si>
  <si>
    <t>A</t>
  </si>
  <si>
    <t>سامر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</si>
</sst>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h\,mm"/>
    <numFmt numFmtId="165" formatCode="dd\-mm\-yy"/>
    <numFmt numFmtId="166" formatCode="dddd"/>
    <numFmt numFmtId="167" formatCode="\ع\ا\م"/>
    <numFmt numFmtId="168" formatCode="h\.mm"/>
    <numFmt numFmtId="169" formatCode="hh\,ss"/>
    <numFmt numFmtId="170" formatCode="dd\.hh\.mm"/>
  </numFmts>
  <fonts count="12" x14ac:knownFonts="1">
    <font>
      <sz val="11"/>
      <color theme="1"/>
      <name val="Arial"/>
      <family val="2"/>
      <charset val="178"/>
      <scheme val="minor"/>
    </font>
    <font>
      <sz val="11"/>
      <color rgb="FFFF0000"/>
      <name val="Arial"/>
      <family val="2"/>
      <charset val="178"/>
      <scheme val="minor"/>
    </font>
    <font>
      <b/>
      <sz val="11"/>
      <color theme="1"/>
      <name val="Arial"/>
      <family val="2"/>
      <charset val="178"/>
      <scheme val="minor"/>
    </font>
    <font>
      <b/>
      <sz val="16"/>
      <color theme="1"/>
      <name val="Traditional Arabic"/>
      <family val="1"/>
    </font>
    <font>
      <b/>
      <sz val="10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sz val="11"/>
      <color theme="0"/>
      <name val="Arial"/>
      <family val="2"/>
      <charset val="178"/>
      <scheme val="minor"/>
    </font>
    <font>
      <b/>
      <sz val="11"/>
      <name val="Arial"/>
      <family val="2"/>
      <charset val="178"/>
      <scheme val="minor"/>
    </font>
    <font>
      <sz val="6"/>
      <color theme="0" tint="-0.14999847407452621"/>
      <name val="Arial"/>
      <family val="2"/>
      <charset val="178"/>
      <scheme val="minor"/>
    </font>
    <font>
      <b/>
      <sz val="18"/>
      <name val="Century Gothic"/>
      <family val="2"/>
    </font>
    <font>
      <sz val="11"/>
      <color theme="3" tint="0.39997558519241921"/>
      <name val="Arial"/>
      <family val="2"/>
      <charset val="178"/>
      <scheme val="minor"/>
    </font>
    <font>
      <b/>
      <sz val="28"/>
      <color theme="3" tint="0.39997558519241921"/>
      <name val="Arabic Typesetting"/>
      <family val="4"/>
    </font>
  </fonts>
  <fills count="8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CC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75">
    <xf numFmtId="0" fontId="0" fillId="0" borderId="0" xfId="0"/>
    <xf numFmtId="20" fontId="0" fillId="0" borderId="0" xfId="0" applyNumberFormat="1"/>
    <xf numFmtId="0" fontId="0" fillId="0" borderId="0" xfId="0" applyNumberFormat="1"/>
    <xf numFmtId="0" fontId="1" fillId="2" borderId="0" xfId="0" applyFont="1" applyFill="1"/>
    <xf numFmtId="0" fontId="0" fillId="0" borderId="0" xfId="0" applyFont="1"/>
    <xf numFmtId="0" fontId="0" fillId="0" borderId="1" xfId="0" applyBorder="1"/>
    <xf numFmtId="0" fontId="0" fillId="0" borderId="1" xfId="0" applyFont="1" applyBorder="1" applyAlignment="1">
      <alignment wrapText="1"/>
    </xf>
    <xf numFmtId="164" fontId="0" fillId="3" borderId="2" xfId="0" applyNumberFormat="1" applyFill="1" applyBorder="1"/>
    <xf numFmtId="14" fontId="0" fillId="0" borderId="1" xfId="0" applyNumberFormat="1" applyBorder="1"/>
    <xf numFmtId="20" fontId="0" fillId="0" borderId="1" xfId="0" applyNumberFormat="1" applyBorder="1"/>
    <xf numFmtId="164" fontId="0" fillId="0" borderId="1" xfId="0" applyNumberFormat="1" applyBorder="1"/>
    <xf numFmtId="164" fontId="0" fillId="0" borderId="1" xfId="0" applyNumberFormat="1" applyFont="1" applyBorder="1"/>
    <xf numFmtId="2" fontId="0" fillId="0" borderId="0" xfId="0" applyNumberFormat="1"/>
    <xf numFmtId="4" fontId="0" fillId="4" borderId="1" xfId="0" applyNumberFormat="1" applyFill="1" applyBorder="1"/>
    <xf numFmtId="4" fontId="0" fillId="0" borderId="1" xfId="0" applyNumberFormat="1" applyBorder="1"/>
    <xf numFmtId="4" fontId="0" fillId="3" borderId="2" xfId="0" applyNumberFormat="1" applyFill="1" applyBorder="1"/>
    <xf numFmtId="0" fontId="0" fillId="0" borderId="1" xfId="0" applyBorder="1" applyAlignment="1">
      <alignment wrapText="1"/>
    </xf>
    <xf numFmtId="20" fontId="0" fillId="0" borderId="0" xfId="0" applyNumberFormat="1" applyFont="1"/>
    <xf numFmtId="0" fontId="0" fillId="3" borderId="1" xfId="0" applyFill="1" applyBorder="1"/>
    <xf numFmtId="20" fontId="0" fillId="3" borderId="1" xfId="0" applyNumberFormat="1" applyFill="1" applyBorder="1"/>
    <xf numFmtId="14" fontId="0" fillId="3" borderId="1" xfId="0" applyNumberFormat="1" applyFill="1" applyBorder="1"/>
    <xf numFmtId="0" fontId="0" fillId="5" borderId="0" xfId="0" applyFill="1"/>
    <xf numFmtId="0" fontId="2" fillId="5" borderId="0" xfId="0" applyFont="1" applyFill="1"/>
    <xf numFmtId="0" fontId="0" fillId="5" borderId="0" xfId="0" applyFill="1" applyAlignment="1">
      <alignment vertical="center"/>
    </xf>
    <xf numFmtId="0" fontId="2" fillId="5" borderId="0" xfId="0" applyFont="1" applyFill="1" applyAlignment="1">
      <alignment vertical="center"/>
    </xf>
    <xf numFmtId="0" fontId="5" fillId="5" borderId="0" xfId="0" applyFont="1" applyFill="1" applyBorder="1" applyAlignment="1">
      <alignment horizontal="center"/>
    </xf>
    <xf numFmtId="0" fontId="0" fillId="5" borderId="0" xfId="0" applyFill="1" applyBorder="1" applyAlignment="1">
      <alignment horizontal="center"/>
    </xf>
    <xf numFmtId="166" fontId="0" fillId="5" borderId="25" xfId="0" applyNumberFormat="1" applyFont="1" applyFill="1" applyBorder="1" applyAlignment="1">
      <alignment horizontal="center" vertical="center"/>
    </xf>
    <xf numFmtId="0" fontId="0" fillId="5" borderId="29" xfId="0" applyFill="1" applyBorder="1" applyAlignment="1">
      <alignment vertical="center"/>
    </xf>
    <xf numFmtId="0" fontId="0" fillId="5" borderId="0" xfId="0" applyFill="1" applyBorder="1"/>
    <xf numFmtId="20" fontId="0" fillId="5" borderId="0" xfId="0" applyNumberFormat="1" applyFill="1" applyBorder="1" applyAlignment="1">
      <alignment horizontal="center"/>
    </xf>
    <xf numFmtId="0" fontId="8" fillId="5" borderId="0" xfId="0" applyFont="1" applyFill="1" applyAlignment="1">
      <alignment horizontal="center"/>
    </xf>
    <xf numFmtId="0" fontId="8" fillId="5" borderId="0" xfId="0" applyFont="1" applyFill="1" applyBorder="1" applyAlignment="1">
      <alignment horizontal="center"/>
    </xf>
    <xf numFmtId="0" fontId="8" fillId="5" borderId="0" xfId="0" applyFont="1" applyFill="1" applyBorder="1" applyAlignment="1">
      <alignment horizontal="center" vertical="center"/>
    </xf>
    <xf numFmtId="0" fontId="0" fillId="6" borderId="32" xfId="0" applyFill="1" applyBorder="1"/>
    <xf numFmtId="0" fontId="0" fillId="5" borderId="21" xfId="0" applyFill="1" applyBorder="1"/>
    <xf numFmtId="0" fontId="0" fillId="6" borderId="37" xfId="0" applyFill="1" applyBorder="1"/>
    <xf numFmtId="0" fontId="0" fillId="6" borderId="33" xfId="0" applyFill="1" applyBorder="1"/>
    <xf numFmtId="0" fontId="0" fillId="5" borderId="36" xfId="0" applyFill="1" applyBorder="1"/>
    <xf numFmtId="166" fontId="0" fillId="5" borderId="31" xfId="0" applyNumberFormat="1" applyFont="1" applyFill="1" applyBorder="1" applyAlignment="1">
      <alignment horizontal="center" vertical="center"/>
    </xf>
    <xf numFmtId="0" fontId="6" fillId="5" borderId="22" xfId="0" applyFont="1" applyFill="1" applyBorder="1" applyAlignment="1">
      <alignment horizontal="center" vertical="center"/>
    </xf>
    <xf numFmtId="0" fontId="0" fillId="5" borderId="0" xfId="0" applyFill="1" applyProtection="1"/>
    <xf numFmtId="169" fontId="0" fillId="5" borderId="0" xfId="0" applyNumberFormat="1" applyFill="1" applyAlignment="1"/>
    <xf numFmtId="0" fontId="5" fillId="5" borderId="0" xfId="0" applyFont="1" applyFill="1" applyBorder="1" applyAlignment="1">
      <alignment horizontal="center" vertical="center"/>
    </xf>
    <xf numFmtId="166" fontId="0" fillId="5" borderId="26" xfId="0" applyNumberFormat="1" applyFont="1" applyFill="1" applyBorder="1" applyAlignment="1">
      <alignment horizontal="center" vertical="center"/>
    </xf>
    <xf numFmtId="0" fontId="0" fillId="5" borderId="0" xfId="0" applyFill="1" applyAlignment="1">
      <alignment horizontal="center" vertical="center"/>
    </xf>
    <xf numFmtId="20" fontId="0" fillId="5" borderId="0" xfId="0" applyNumberFormat="1" applyFill="1"/>
    <xf numFmtId="0" fontId="1" fillId="5" borderId="22" xfId="0" applyFont="1" applyFill="1" applyBorder="1" applyAlignment="1">
      <alignment horizontal="center" vertical="center"/>
    </xf>
    <xf numFmtId="0" fontId="0" fillId="5" borderId="0" xfId="0" applyFill="1" applyAlignment="1"/>
    <xf numFmtId="0" fontId="2" fillId="6" borderId="48" xfId="0" applyFont="1" applyFill="1" applyBorder="1" applyAlignment="1" applyProtection="1">
      <alignment horizontal="center"/>
    </xf>
    <xf numFmtId="0" fontId="2" fillId="6" borderId="50" xfId="0" applyFont="1" applyFill="1" applyBorder="1" applyAlignment="1" applyProtection="1">
      <alignment horizontal="center"/>
    </xf>
    <xf numFmtId="0" fontId="2" fillId="6" borderId="49" xfId="0" applyFont="1" applyFill="1" applyBorder="1" applyAlignment="1" applyProtection="1">
      <alignment horizontal="center"/>
    </xf>
    <xf numFmtId="4" fontId="0" fillId="7" borderId="43" xfId="0" applyNumberFormat="1" applyFill="1" applyBorder="1" applyAlignment="1" applyProtection="1">
      <alignment horizontal="center"/>
    </xf>
    <xf numFmtId="0" fontId="0" fillId="7" borderId="47" xfId="0" applyFill="1" applyBorder="1" applyAlignment="1" applyProtection="1">
      <alignment horizontal="center"/>
    </xf>
    <xf numFmtId="164" fontId="0" fillId="5" borderId="14" xfId="0" applyNumberFormat="1" applyFill="1" applyBorder="1" applyAlignment="1">
      <alignment horizontal="center" vertical="center"/>
    </xf>
    <xf numFmtId="164" fontId="0" fillId="5" borderId="2" xfId="0" applyNumberFormat="1" applyFill="1" applyBorder="1" applyAlignment="1">
      <alignment horizontal="center" vertical="center"/>
    </xf>
    <xf numFmtId="0" fontId="0" fillId="5" borderId="13" xfId="0" applyFill="1" applyBorder="1" applyAlignment="1">
      <alignment horizontal="center" vertical="center"/>
    </xf>
    <xf numFmtId="4" fontId="0" fillId="5" borderId="9" xfId="0" applyNumberFormat="1" applyFill="1" applyBorder="1" applyAlignment="1">
      <alignment horizontal="center" vertical="center"/>
    </xf>
    <xf numFmtId="4" fontId="0" fillId="5" borderId="10" xfId="0" applyNumberFormat="1" applyFill="1" applyBorder="1" applyAlignment="1">
      <alignment horizontal="center" vertical="center"/>
    </xf>
    <xf numFmtId="4" fontId="0" fillId="5" borderId="28" xfId="0" applyNumberFormat="1" applyFill="1" applyBorder="1" applyAlignment="1">
      <alignment horizontal="center" vertical="center"/>
    </xf>
    <xf numFmtId="4" fontId="0" fillId="5" borderId="11" xfId="0" applyNumberFormat="1" applyFill="1" applyBorder="1" applyAlignment="1">
      <alignment horizontal="center" vertical="center"/>
    </xf>
    <xf numFmtId="0" fontId="2" fillId="6" borderId="43" xfId="0" applyFont="1" applyFill="1" applyBorder="1" applyAlignment="1" applyProtection="1">
      <alignment horizontal="center"/>
    </xf>
    <xf numFmtId="0" fontId="2" fillId="6" borderId="44" xfId="0" applyFont="1" applyFill="1" applyBorder="1" applyAlignment="1" applyProtection="1">
      <alignment horizontal="center"/>
    </xf>
    <xf numFmtId="0" fontId="2" fillId="6" borderId="47" xfId="0" applyFont="1" applyFill="1" applyBorder="1" applyAlignment="1" applyProtection="1">
      <alignment horizontal="center"/>
    </xf>
    <xf numFmtId="168" fontId="7" fillId="7" borderId="43" xfId="0" applyNumberFormat="1" applyFont="1" applyFill="1" applyBorder="1" applyAlignment="1" applyProtection="1">
      <alignment horizontal="center"/>
    </xf>
    <xf numFmtId="168" fontId="7" fillId="7" borderId="47" xfId="0" applyNumberFormat="1" applyFont="1" applyFill="1" applyBorder="1" applyAlignment="1" applyProtection="1">
      <alignment horizontal="center"/>
    </xf>
    <xf numFmtId="168" fontId="7" fillId="7" borderId="48" xfId="0" applyNumberFormat="1" applyFont="1" applyFill="1" applyBorder="1" applyAlignment="1" applyProtection="1">
      <alignment horizontal="center"/>
    </xf>
    <xf numFmtId="168" fontId="7" fillId="7" borderId="49" xfId="0" applyNumberFormat="1" applyFont="1" applyFill="1" applyBorder="1" applyAlignment="1" applyProtection="1">
      <alignment horizontal="center"/>
    </xf>
    <xf numFmtId="4" fontId="0" fillId="5" borderId="15" xfId="0" applyNumberFormat="1" applyFill="1" applyBorder="1" applyAlignment="1">
      <alignment horizontal="center" vertical="center"/>
    </xf>
    <xf numFmtId="4" fontId="0" fillId="5" borderId="2" xfId="0" applyNumberFormat="1" applyFill="1" applyBorder="1" applyAlignment="1">
      <alignment horizontal="center" vertical="center"/>
    </xf>
    <xf numFmtId="4" fontId="0" fillId="5" borderId="14" xfId="0" applyNumberFormat="1" applyFill="1" applyBorder="1" applyAlignment="1">
      <alignment horizontal="center" vertical="center"/>
    </xf>
    <xf numFmtId="4" fontId="0" fillId="5" borderId="13" xfId="0" applyNumberFormat="1" applyFill="1" applyBorder="1" applyAlignment="1">
      <alignment horizontal="center" vertical="center"/>
    </xf>
    <xf numFmtId="165" fontId="0" fillId="5" borderId="28" xfId="0" applyNumberFormat="1" applyFill="1" applyBorder="1" applyAlignment="1" applyProtection="1">
      <alignment horizontal="center" vertical="center"/>
    </xf>
    <xf numFmtId="165" fontId="0" fillId="5" borderId="11" xfId="0" applyNumberFormat="1" applyFill="1" applyBorder="1" applyAlignment="1" applyProtection="1">
      <alignment horizontal="center" vertical="center"/>
    </xf>
    <xf numFmtId="20" fontId="10" fillId="5" borderId="9" xfId="0" applyNumberFormat="1" applyFont="1" applyFill="1" applyBorder="1" applyAlignment="1" applyProtection="1">
      <alignment horizontal="center" vertical="center"/>
      <protection locked="0"/>
    </xf>
    <xf numFmtId="0" fontId="10" fillId="5" borderId="10" xfId="0" applyFont="1" applyFill="1" applyBorder="1" applyAlignment="1" applyProtection="1">
      <alignment horizontal="center" vertical="center"/>
      <protection locked="0"/>
    </xf>
    <xf numFmtId="20" fontId="10" fillId="5" borderId="10" xfId="0" applyNumberFormat="1" applyFont="1" applyFill="1" applyBorder="1" applyAlignment="1" applyProtection="1">
      <alignment horizontal="center" vertical="center"/>
      <protection locked="0"/>
    </xf>
    <xf numFmtId="0" fontId="10" fillId="5" borderId="11" xfId="0" applyFont="1" applyFill="1" applyBorder="1" applyAlignment="1" applyProtection="1">
      <alignment horizontal="center" vertical="center"/>
      <protection locked="0"/>
    </xf>
    <xf numFmtId="20" fontId="0" fillId="5" borderId="15" xfId="0" applyNumberFormat="1" applyFill="1" applyBorder="1" applyAlignment="1">
      <alignment horizontal="center" vertical="center"/>
    </xf>
    <xf numFmtId="0" fontId="0" fillId="5" borderId="2" xfId="0" applyFill="1" applyBorder="1" applyAlignment="1">
      <alignment horizontal="center" vertical="center"/>
    </xf>
    <xf numFmtId="20" fontId="0" fillId="5" borderId="42" xfId="0" applyNumberFormat="1" applyFill="1" applyBorder="1" applyAlignment="1">
      <alignment horizontal="center" vertical="center"/>
    </xf>
    <xf numFmtId="20" fontId="0" fillId="5" borderId="41" xfId="0" applyNumberFormat="1" applyFill="1" applyBorder="1" applyAlignment="1">
      <alignment horizontal="center" vertical="center"/>
    </xf>
    <xf numFmtId="164" fontId="0" fillId="5" borderId="9" xfId="0" applyNumberFormat="1" applyFill="1" applyBorder="1" applyAlignment="1">
      <alignment horizontal="center" vertical="center"/>
    </xf>
    <xf numFmtId="164" fontId="0" fillId="5" borderId="10" xfId="0" applyNumberFormat="1" applyFill="1" applyBorder="1" applyAlignment="1">
      <alignment horizontal="center" vertical="center"/>
    </xf>
    <xf numFmtId="165" fontId="0" fillId="5" borderId="14" xfId="0" applyNumberFormat="1" applyFill="1" applyBorder="1" applyAlignment="1" applyProtection="1">
      <alignment horizontal="center" vertical="center"/>
    </xf>
    <xf numFmtId="165" fontId="0" fillId="5" borderId="13" xfId="0" applyNumberFormat="1" applyFill="1" applyBorder="1" applyAlignment="1" applyProtection="1">
      <alignment horizontal="center" vertical="center"/>
    </xf>
    <xf numFmtId="0" fontId="10" fillId="5" borderId="15" xfId="0" applyFont="1" applyFill="1" applyBorder="1" applyAlignment="1" applyProtection="1">
      <alignment horizontal="center" vertical="center"/>
      <protection locked="0"/>
    </xf>
    <xf numFmtId="0" fontId="10" fillId="5" borderId="2" xfId="0" applyFont="1" applyFill="1" applyBorder="1" applyAlignment="1" applyProtection="1">
      <alignment horizontal="center" vertical="center"/>
      <protection locked="0"/>
    </xf>
    <xf numFmtId="0" fontId="10" fillId="5" borderId="13" xfId="0" applyFont="1" applyFill="1" applyBorder="1" applyAlignment="1" applyProtection="1">
      <alignment horizontal="center" vertical="center"/>
      <protection locked="0"/>
    </xf>
    <xf numFmtId="20" fontId="0" fillId="5" borderId="30" xfId="0" applyNumberFormat="1" applyFill="1" applyBorder="1" applyAlignment="1">
      <alignment horizontal="center" vertical="center"/>
    </xf>
    <xf numFmtId="20" fontId="0" fillId="5" borderId="19" xfId="0" applyNumberFormat="1" applyFill="1" applyBorder="1" applyAlignment="1">
      <alignment horizontal="center" vertical="center"/>
    </xf>
    <xf numFmtId="164" fontId="0" fillId="5" borderId="15" xfId="0" applyNumberFormat="1" applyFill="1" applyBorder="1" applyAlignment="1">
      <alignment horizontal="center" vertical="center"/>
    </xf>
    <xf numFmtId="20" fontId="10" fillId="5" borderId="15" xfId="0" applyNumberFormat="1" applyFont="1" applyFill="1" applyBorder="1" applyAlignment="1" applyProtection="1">
      <alignment horizontal="center" vertical="center"/>
      <protection locked="0"/>
    </xf>
    <xf numFmtId="20" fontId="10" fillId="5" borderId="2" xfId="0" applyNumberFormat="1" applyFont="1" applyFill="1" applyBorder="1" applyAlignment="1" applyProtection="1">
      <alignment horizontal="center" vertical="center"/>
      <protection locked="0"/>
    </xf>
    <xf numFmtId="20" fontId="0" fillId="5" borderId="14" xfId="0" applyNumberFormat="1" applyFill="1" applyBorder="1" applyAlignment="1">
      <alignment horizontal="center" vertical="center"/>
    </xf>
    <xf numFmtId="4" fontId="0" fillId="5" borderId="3" xfId="0" applyNumberFormat="1" applyFill="1" applyBorder="1" applyAlignment="1">
      <alignment horizontal="center" vertical="center"/>
    </xf>
    <xf numFmtId="4" fontId="0" fillId="5" borderId="4" xfId="0" applyNumberFormat="1" applyFill="1" applyBorder="1" applyAlignment="1">
      <alignment horizontal="center" vertical="center"/>
    </xf>
    <xf numFmtId="4" fontId="0" fillId="5" borderId="34" xfId="0" applyNumberFormat="1" applyFill="1" applyBorder="1" applyAlignment="1">
      <alignment horizontal="center" vertical="center"/>
    </xf>
    <xf numFmtId="4" fontId="0" fillId="5" borderId="5" xfId="0" applyNumberFormat="1" applyFill="1" applyBorder="1" applyAlignment="1">
      <alignment horizontal="center" vertical="center"/>
    </xf>
    <xf numFmtId="0" fontId="4" fillId="6" borderId="6" xfId="0" applyFont="1" applyFill="1" applyBorder="1" applyAlignment="1">
      <alignment horizontal="center" vertical="center" wrapText="1"/>
    </xf>
    <xf numFmtId="0" fontId="4" fillId="6" borderId="7" xfId="0" applyFont="1" applyFill="1" applyBorder="1" applyAlignment="1">
      <alignment horizontal="center" vertical="center"/>
    </xf>
    <xf numFmtId="0" fontId="4" fillId="6" borderId="10" xfId="0" applyFont="1" applyFill="1" applyBorder="1" applyAlignment="1">
      <alignment horizontal="center" vertical="center" wrapText="1"/>
    </xf>
    <xf numFmtId="0" fontId="4" fillId="6" borderId="10" xfId="0" applyFont="1" applyFill="1" applyBorder="1" applyAlignment="1">
      <alignment horizontal="center" vertical="center"/>
    </xf>
    <xf numFmtId="0" fontId="4" fillId="6" borderId="11" xfId="0" applyFont="1" applyFill="1" applyBorder="1" applyAlignment="1">
      <alignment horizontal="center" vertical="center"/>
    </xf>
    <xf numFmtId="165" fontId="10" fillId="5" borderId="34" xfId="0" applyNumberFormat="1" applyFont="1" applyFill="1" applyBorder="1" applyAlignment="1" applyProtection="1">
      <alignment horizontal="center" vertical="center"/>
      <protection locked="0"/>
    </xf>
    <xf numFmtId="165" fontId="10" fillId="5" borderId="5" xfId="0" applyNumberFormat="1" applyFont="1" applyFill="1" applyBorder="1" applyAlignment="1" applyProtection="1">
      <alignment horizontal="center" vertical="center"/>
      <protection locked="0"/>
    </xf>
    <xf numFmtId="0" fontId="2" fillId="6" borderId="3" xfId="0" applyFont="1" applyFill="1" applyBorder="1" applyAlignment="1">
      <alignment horizontal="center"/>
    </xf>
    <xf numFmtId="0" fontId="2" fillId="6" borderId="4" xfId="0" applyFont="1" applyFill="1" applyBorder="1" applyAlignment="1">
      <alignment horizontal="center"/>
    </xf>
    <xf numFmtId="4" fontId="7" fillId="7" borderId="4" xfId="0" applyNumberFormat="1" applyFont="1" applyFill="1" applyBorder="1" applyAlignment="1">
      <alignment horizontal="center"/>
    </xf>
    <xf numFmtId="4" fontId="7" fillId="7" borderId="5" xfId="0" applyNumberFormat="1" applyFont="1" applyFill="1" applyBorder="1" applyAlignment="1">
      <alignment horizontal="center"/>
    </xf>
    <xf numFmtId="0" fontId="2" fillId="6" borderId="6" xfId="0" applyFont="1" applyFill="1" applyBorder="1" applyAlignment="1">
      <alignment horizontal="center" vertical="center" wrapText="1"/>
    </xf>
    <xf numFmtId="0" fontId="2" fillId="6" borderId="7" xfId="0" applyFont="1" applyFill="1" applyBorder="1"/>
    <xf numFmtId="0" fontId="2" fillId="6" borderId="7" xfId="0" applyFont="1" applyFill="1" applyBorder="1" applyAlignment="1">
      <alignment horizontal="center" vertical="center" wrapText="1"/>
    </xf>
    <xf numFmtId="0" fontId="2" fillId="6" borderId="8" xfId="0" applyFont="1" applyFill="1" applyBorder="1"/>
    <xf numFmtId="0" fontId="2" fillId="6" borderId="9" xfId="0" applyFont="1" applyFill="1" applyBorder="1" applyAlignment="1">
      <alignment horizontal="center" vertical="center" wrapText="1"/>
    </xf>
    <xf numFmtId="0" fontId="2" fillId="6" borderId="10" xfId="0" applyFont="1" applyFill="1" applyBorder="1" applyAlignment="1">
      <alignment horizontal="center" vertical="center"/>
    </xf>
    <xf numFmtId="0" fontId="2" fillId="6" borderId="10" xfId="0" applyFont="1" applyFill="1" applyBorder="1" applyAlignment="1">
      <alignment horizontal="center" vertical="center" wrapText="1"/>
    </xf>
    <xf numFmtId="0" fontId="2" fillId="6" borderId="11" xfId="0" applyFont="1" applyFill="1" applyBorder="1" applyAlignment="1">
      <alignment horizontal="center" vertical="center"/>
    </xf>
    <xf numFmtId="0" fontId="4" fillId="6" borderId="9" xfId="0" applyFont="1" applyFill="1" applyBorder="1" applyAlignment="1">
      <alignment horizontal="center" vertical="center" wrapText="1"/>
    </xf>
    <xf numFmtId="0" fontId="3" fillId="6" borderId="20" xfId="0" applyFont="1" applyFill="1" applyBorder="1" applyAlignment="1">
      <alignment horizontal="center" vertical="center"/>
    </xf>
    <xf numFmtId="0" fontId="3" fillId="6" borderId="21" xfId="0" applyFont="1" applyFill="1" applyBorder="1" applyAlignment="1">
      <alignment horizontal="center" vertical="center"/>
    </xf>
    <xf numFmtId="0" fontId="3" fillId="6" borderId="22" xfId="0" applyFont="1" applyFill="1" applyBorder="1" applyAlignment="1">
      <alignment horizontal="center" vertical="center"/>
    </xf>
    <xf numFmtId="0" fontId="3" fillId="6" borderId="35" xfId="0" applyFont="1" applyFill="1" applyBorder="1" applyAlignment="1">
      <alignment horizontal="center" vertical="center"/>
    </xf>
    <xf numFmtId="0" fontId="3" fillId="6" borderId="36" xfId="0" applyFont="1" applyFill="1" applyBorder="1" applyAlignment="1">
      <alignment horizontal="center" vertical="center"/>
    </xf>
    <xf numFmtId="0" fontId="3" fillId="6" borderId="27" xfId="0" applyFont="1" applyFill="1" applyBorder="1" applyAlignment="1">
      <alignment horizontal="center" vertical="center"/>
    </xf>
    <xf numFmtId="20" fontId="2" fillId="6" borderId="3" xfId="0" applyNumberFormat="1" applyFont="1" applyFill="1" applyBorder="1" applyAlignment="1">
      <alignment horizontal="center"/>
    </xf>
    <xf numFmtId="20" fontId="2" fillId="6" borderId="4" xfId="0" applyNumberFormat="1" applyFont="1" applyFill="1" applyBorder="1" applyAlignment="1">
      <alignment horizontal="center"/>
    </xf>
    <xf numFmtId="20" fontId="2" fillId="6" borderId="5" xfId="0" applyNumberFormat="1" applyFont="1" applyFill="1" applyBorder="1" applyAlignment="1">
      <alignment horizontal="center"/>
    </xf>
    <xf numFmtId="170" fontId="7" fillId="7" borderId="4" xfId="0" applyNumberFormat="1" applyFont="1" applyFill="1" applyBorder="1" applyAlignment="1">
      <alignment horizontal="center"/>
    </xf>
    <xf numFmtId="170" fontId="7" fillId="7" borderId="5" xfId="0" applyNumberFormat="1" applyFont="1" applyFill="1" applyBorder="1" applyAlignment="1">
      <alignment horizontal="center"/>
    </xf>
    <xf numFmtId="0" fontId="11" fillId="5" borderId="38" xfId="0" applyFont="1" applyFill="1" applyBorder="1" applyAlignment="1" applyProtection="1">
      <alignment horizontal="center" vertical="center"/>
      <protection locked="0"/>
    </xf>
    <xf numFmtId="0" fontId="11" fillId="5" borderId="18" xfId="0" applyFont="1" applyFill="1" applyBorder="1" applyAlignment="1" applyProtection="1">
      <alignment horizontal="center" vertical="center"/>
      <protection locked="0"/>
    </xf>
    <xf numFmtId="0" fontId="11" fillId="5" borderId="46" xfId="0" applyFont="1" applyFill="1" applyBorder="1" applyAlignment="1" applyProtection="1">
      <alignment horizontal="center" vertical="center"/>
      <protection locked="0"/>
    </xf>
    <xf numFmtId="0" fontId="11" fillId="5" borderId="35" xfId="0" applyFont="1" applyFill="1" applyBorder="1" applyAlignment="1" applyProtection="1">
      <alignment horizontal="center" vertical="center"/>
      <protection locked="0"/>
    </xf>
    <xf numFmtId="0" fontId="11" fillId="5" borderId="36" xfId="0" applyFont="1" applyFill="1" applyBorder="1" applyAlignment="1" applyProtection="1">
      <alignment horizontal="center" vertical="center"/>
      <protection locked="0"/>
    </xf>
    <xf numFmtId="0" fontId="11" fillId="5" borderId="27" xfId="0" applyFont="1" applyFill="1" applyBorder="1" applyAlignment="1" applyProtection="1">
      <alignment horizontal="center" vertical="center"/>
      <protection locked="0"/>
    </xf>
    <xf numFmtId="0" fontId="5" fillId="6" borderId="6" xfId="0" applyFont="1" applyFill="1" applyBorder="1" applyAlignment="1">
      <alignment horizontal="center"/>
    </xf>
    <xf numFmtId="0" fontId="5" fillId="6" borderId="7" xfId="0" applyFont="1" applyFill="1" applyBorder="1" applyAlignment="1">
      <alignment horizontal="center"/>
    </xf>
    <xf numFmtId="20" fontId="10" fillId="5" borderId="7" xfId="0" applyNumberFormat="1" applyFont="1" applyFill="1" applyBorder="1" applyAlignment="1" applyProtection="1">
      <alignment horizontal="center"/>
      <protection locked="0"/>
    </xf>
    <xf numFmtId="0" fontId="10" fillId="5" borderId="7" xfId="0" applyFont="1" applyFill="1" applyBorder="1" applyAlignment="1" applyProtection="1">
      <alignment horizontal="center"/>
      <protection locked="0"/>
    </xf>
    <xf numFmtId="0" fontId="5" fillId="6" borderId="42" xfId="0" applyFont="1" applyFill="1" applyBorder="1" applyAlignment="1">
      <alignment horizontal="center"/>
    </xf>
    <xf numFmtId="0" fontId="5" fillId="6" borderId="40" xfId="0" applyFont="1" applyFill="1" applyBorder="1" applyAlignment="1">
      <alignment horizontal="center"/>
    </xf>
    <xf numFmtId="0" fontId="5" fillId="6" borderId="41" xfId="0" applyFont="1" applyFill="1" applyBorder="1" applyAlignment="1">
      <alignment horizontal="center"/>
    </xf>
    <xf numFmtId="0" fontId="0" fillId="5" borderId="7" xfId="0" applyFill="1" applyBorder="1" applyAlignment="1" applyProtection="1">
      <alignment horizontal="center"/>
    </xf>
    <xf numFmtId="0" fontId="0" fillId="5" borderId="8" xfId="0" applyFill="1" applyBorder="1" applyAlignment="1" applyProtection="1">
      <alignment horizontal="center"/>
    </xf>
    <xf numFmtId="20" fontId="10" fillId="5" borderId="1" xfId="0" applyNumberFormat="1" applyFont="1" applyFill="1" applyBorder="1" applyAlignment="1" applyProtection="1">
      <alignment horizontal="center"/>
      <protection locked="0"/>
    </xf>
    <xf numFmtId="0" fontId="10" fillId="5" borderId="1" xfId="0" applyFont="1" applyFill="1" applyBorder="1" applyAlignment="1" applyProtection="1">
      <alignment horizontal="center"/>
      <protection locked="0"/>
    </xf>
    <xf numFmtId="0" fontId="5" fillId="6" borderId="30" xfId="0" applyFont="1" applyFill="1" applyBorder="1" applyAlignment="1">
      <alignment horizontal="center"/>
    </xf>
    <xf numFmtId="0" fontId="5" fillId="6" borderId="16" xfId="0" applyFont="1" applyFill="1" applyBorder="1" applyAlignment="1">
      <alignment horizontal="center"/>
    </xf>
    <xf numFmtId="0" fontId="5" fillId="6" borderId="19" xfId="0" applyFont="1" applyFill="1" applyBorder="1" applyAlignment="1">
      <alignment horizontal="center"/>
    </xf>
    <xf numFmtId="0" fontId="10" fillId="5" borderId="2" xfId="0" applyFont="1" applyFill="1" applyBorder="1" applyAlignment="1" applyProtection="1">
      <alignment horizontal="center"/>
      <protection locked="0"/>
    </xf>
    <xf numFmtId="0" fontId="10" fillId="5" borderId="13" xfId="0" applyFont="1" applyFill="1" applyBorder="1" applyAlignment="1" applyProtection="1">
      <alignment horizontal="center"/>
      <protection locked="0"/>
    </xf>
    <xf numFmtId="0" fontId="5" fillId="6" borderId="45" xfId="0" applyFont="1" applyFill="1" applyBorder="1" applyAlignment="1">
      <alignment horizontal="center"/>
    </xf>
    <xf numFmtId="0" fontId="5" fillId="6" borderId="1" xfId="0" applyFont="1" applyFill="1" applyBorder="1" applyAlignment="1">
      <alignment horizontal="center"/>
    </xf>
    <xf numFmtId="0" fontId="0" fillId="5" borderId="1" xfId="0" applyFill="1" applyBorder="1" applyAlignment="1" applyProtection="1">
      <alignment horizontal="center"/>
    </xf>
    <xf numFmtId="0" fontId="0" fillId="5" borderId="39" xfId="0" applyFill="1" applyBorder="1" applyAlignment="1" applyProtection="1">
      <alignment horizontal="center"/>
    </xf>
    <xf numFmtId="0" fontId="11" fillId="5" borderId="43" xfId="0" applyFont="1" applyFill="1" applyBorder="1" applyAlignment="1" applyProtection="1">
      <alignment horizontal="center" vertical="center"/>
      <protection locked="0"/>
    </xf>
    <xf numFmtId="0" fontId="11" fillId="5" borderId="44" xfId="0" applyFont="1" applyFill="1" applyBorder="1" applyAlignment="1" applyProtection="1">
      <alignment horizontal="center" vertical="center"/>
      <protection locked="0"/>
    </xf>
    <xf numFmtId="0" fontId="11" fillId="5" borderId="47" xfId="0" applyFont="1" applyFill="1" applyBorder="1" applyAlignment="1" applyProtection="1">
      <alignment horizontal="center" vertical="center"/>
      <protection locked="0"/>
    </xf>
    <xf numFmtId="0" fontId="11" fillId="5" borderId="48" xfId="0" applyFont="1" applyFill="1" applyBorder="1" applyAlignment="1" applyProtection="1">
      <alignment horizontal="center" vertical="center"/>
      <protection locked="0"/>
    </xf>
    <xf numFmtId="0" fontId="11" fillId="5" borderId="50" xfId="0" applyFont="1" applyFill="1" applyBorder="1" applyAlignment="1" applyProtection="1">
      <alignment horizontal="center" vertical="center"/>
      <protection locked="0"/>
    </xf>
    <xf numFmtId="0" fontId="11" fillId="5" borderId="49" xfId="0" applyFont="1" applyFill="1" applyBorder="1" applyAlignment="1" applyProtection="1">
      <alignment horizontal="center" vertical="center"/>
      <protection locked="0"/>
    </xf>
    <xf numFmtId="0" fontId="0" fillId="6" borderId="3" xfId="0" applyFill="1" applyBorder="1" applyAlignment="1">
      <alignment horizontal="center"/>
    </xf>
    <xf numFmtId="0" fontId="0" fillId="6" borderId="4" xfId="0" applyFill="1" applyBorder="1" applyAlignment="1">
      <alignment horizontal="center"/>
    </xf>
    <xf numFmtId="0" fontId="5" fillId="6" borderId="4" xfId="0" applyFont="1" applyFill="1" applyBorder="1" applyAlignment="1">
      <alignment horizontal="center"/>
    </xf>
    <xf numFmtId="167" fontId="9" fillId="6" borderId="29" xfId="0" applyNumberFormat="1" applyFont="1" applyFill="1" applyBorder="1" applyAlignment="1">
      <alignment horizontal="center" vertical="center" readingOrder="2"/>
    </xf>
    <xf numFmtId="167" fontId="9" fillId="6" borderId="0" xfId="0" applyNumberFormat="1" applyFont="1" applyFill="1" applyBorder="1" applyAlignment="1">
      <alignment horizontal="center" vertical="center" readingOrder="2"/>
    </xf>
    <xf numFmtId="167" fontId="9" fillId="6" borderId="12" xfId="0" applyNumberFormat="1" applyFont="1" applyFill="1" applyBorder="1" applyAlignment="1">
      <alignment horizontal="center" vertical="center" readingOrder="2"/>
    </xf>
    <xf numFmtId="167" fontId="9" fillId="6" borderId="23" xfId="0" applyNumberFormat="1" applyFont="1" applyFill="1" applyBorder="1" applyAlignment="1">
      <alignment horizontal="center" vertical="center" readingOrder="2"/>
    </xf>
    <xf numFmtId="167" fontId="9" fillId="6" borderId="17" xfId="0" applyNumberFormat="1" applyFont="1" applyFill="1" applyBorder="1" applyAlignment="1">
      <alignment horizontal="center" vertical="center" readingOrder="2"/>
    </xf>
    <xf numFmtId="167" fontId="9" fillId="6" borderId="24" xfId="0" applyNumberFormat="1" applyFont="1" applyFill="1" applyBorder="1" applyAlignment="1">
      <alignment horizontal="center" vertical="center" readingOrder="2"/>
    </xf>
    <xf numFmtId="20" fontId="0" fillId="0" borderId="1" xfId="0" applyNumberFormat="1" applyBorder="1" applyAlignment="1">
      <alignment horizontal="center"/>
    </xf>
    <xf numFmtId="45" fontId="0" fillId="0" borderId="1" xfId="0" applyNumberFormat="1" applyBorder="1" applyAlignment="1">
      <alignment horizontal="center"/>
    </xf>
    <xf numFmtId="20" fontId="0" fillId="5" borderId="28" xfId="0" applyNumberFormat="1" applyFill="1" applyBorder="1" applyAlignment="1">
      <alignment horizontal="center" vertical="center"/>
    </xf>
    <xf numFmtId="0" fontId="0" fillId="5" borderId="10" xfId="0" applyFill="1" applyBorder="1" applyAlignment="1">
      <alignment horizontal="center" vertical="center"/>
    </xf>
  </cellXfs>
  <cellStyles count="1">
    <cellStyle name="Normal" xfId="0" builtinId="0"/>
  </cellStyles>
  <dxfs count="17">
    <dxf>
      <fill>
        <patternFill>
          <bgColor theme="6" tint="0.39994506668294322"/>
        </patternFill>
      </fill>
    </dxf>
    <dxf>
      <font>
        <color theme="0"/>
      </font>
    </dxf>
    <dxf>
      <fill>
        <patternFill>
          <bgColor theme="6" tint="0.39994506668294322"/>
        </patternFill>
      </fill>
    </dxf>
    <dxf>
      <font>
        <color theme="0"/>
      </font>
    </dxf>
    <dxf>
      <font>
        <strike val="0"/>
        <u/>
        <color theme="9" tint="-0.24994659260841701"/>
      </font>
    </dxf>
    <dxf>
      <fill>
        <patternFill>
          <bgColor theme="6" tint="0.39994506668294322"/>
        </patternFill>
      </fill>
    </dxf>
    <dxf>
      <font>
        <color theme="0"/>
      </font>
    </dxf>
    <dxf>
      <font>
        <strike val="0"/>
        <u/>
        <color theme="9" tint="-0.24994659260841701"/>
      </font>
    </dxf>
    <dxf>
      <fill>
        <patternFill>
          <bgColor theme="6" tint="0.39994506668294322"/>
        </patternFill>
      </fill>
    </dxf>
    <dxf>
      <font>
        <color theme="0"/>
      </font>
    </dxf>
    <dxf>
      <fill>
        <patternFill>
          <bgColor theme="6" tint="0.39994506668294322"/>
        </patternFill>
      </fill>
    </dxf>
    <dxf>
      <font>
        <color theme="0"/>
      </font>
    </dxf>
    <dxf>
      <font>
        <color theme="0"/>
      </font>
    </dxf>
    <dxf>
      <font>
        <strike val="0"/>
        <u/>
        <color theme="9" tint="-0.24994659260841701"/>
      </font>
    </dxf>
    <dxf>
      <font>
        <u val="double"/>
        <color rgb="FFFF0000"/>
      </font>
    </dxf>
    <dxf>
      <fill>
        <patternFill>
          <bgColor theme="6" tint="0.39994506668294322"/>
        </patternFill>
      </fill>
    </dxf>
    <dxf>
      <font>
        <color theme="0"/>
      </font>
    </dxf>
  </dxfs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40"/>
  <sheetViews>
    <sheetView rightToLeft="1" tabSelected="1" topLeftCell="A4" workbookViewId="0">
      <selection activeCell="C9" sqref="C9"/>
    </sheetView>
  </sheetViews>
  <sheetFormatPr defaultColWidth="4.625" defaultRowHeight="27.75" customHeight="1" x14ac:dyDescent="0.2"/>
  <cols>
    <col min="1" max="1" width="2.625" style="31" customWidth="1"/>
    <col min="2" max="2" width="12.375" style="45" customWidth="1"/>
    <col min="3" max="3" width="7" style="21" customWidth="1"/>
    <col min="4" max="4" width="4.625" style="21"/>
    <col min="5" max="5" width="3.375" style="21" customWidth="1"/>
    <col min="6" max="6" width="1" style="21" customWidth="1"/>
    <col min="7" max="7" width="0.875" style="21" customWidth="1"/>
    <col min="8" max="9" width="4.625" style="21"/>
    <col min="10" max="10" width="4.625" style="21" customWidth="1"/>
    <col min="11" max="11" width="4.625" style="21"/>
    <col min="12" max="12" width="0.875" style="21" customWidth="1"/>
    <col min="13" max="18" width="4.625" style="21"/>
    <col min="19" max="19" width="0.875" style="21" customWidth="1"/>
    <col min="20" max="25" width="4.625" style="21"/>
    <col min="26" max="26" width="0.875" style="21" customWidth="1"/>
    <col min="27" max="27" width="4.625" style="21"/>
    <col min="28" max="28" width="4.625" style="21" customWidth="1"/>
    <col min="29" max="33" width="4.625" style="21"/>
    <col min="34" max="34" width="6.375" style="21" bestFit="1" customWidth="1"/>
    <col min="35" max="35" width="5.5" style="21" bestFit="1" customWidth="1"/>
    <col min="36" max="16384" width="4.625" style="21"/>
  </cols>
  <sheetData>
    <row r="1" spans="1:38" ht="29.25" customHeight="1" thickBot="1" x14ac:dyDescent="0.25">
      <c r="B1" s="156" t="s">
        <v>46</v>
      </c>
      <c r="C1" s="157"/>
      <c r="D1" s="157"/>
      <c r="E1" s="157"/>
      <c r="F1" s="157"/>
      <c r="G1" s="157"/>
      <c r="H1" s="157"/>
      <c r="I1" s="157"/>
      <c r="J1" s="157"/>
      <c r="K1" s="157"/>
      <c r="L1" s="157"/>
      <c r="M1" s="157"/>
      <c r="N1" s="157"/>
      <c r="O1" s="157"/>
      <c r="P1" s="157"/>
      <c r="Q1" s="157"/>
      <c r="R1" s="158"/>
      <c r="T1" s="159" t="s">
        <v>47</v>
      </c>
      <c r="U1" s="160"/>
      <c r="V1" s="160"/>
      <c r="W1" s="160" t="s">
        <v>49</v>
      </c>
      <c r="X1" s="160"/>
      <c r="Y1" s="160"/>
      <c r="Z1" s="160"/>
      <c r="AA1" s="160" t="s">
        <v>48</v>
      </c>
      <c r="AB1" s="160"/>
      <c r="AC1" s="160"/>
      <c r="AD1" s="160">
        <v>2013</v>
      </c>
      <c r="AE1" s="160"/>
      <c r="AF1" s="161"/>
    </row>
    <row r="2" spans="1:38" ht="18" customHeight="1" x14ac:dyDescent="0.25">
      <c r="B2" s="162"/>
      <c r="C2" s="163"/>
      <c r="D2" s="163"/>
      <c r="E2" s="163"/>
      <c r="F2" s="163"/>
      <c r="G2" s="35"/>
      <c r="H2" s="164" t="s">
        <v>2</v>
      </c>
      <c r="I2" s="164"/>
      <c r="J2" s="164" t="s">
        <v>39</v>
      </c>
      <c r="K2" s="164"/>
      <c r="L2" s="35"/>
      <c r="M2" s="36"/>
      <c r="N2" s="34"/>
      <c r="O2" s="34"/>
      <c r="P2" s="34"/>
      <c r="Q2" s="34"/>
      <c r="R2" s="37"/>
      <c r="T2" s="165" t="s">
        <v>44</v>
      </c>
      <c r="U2" s="166"/>
      <c r="V2" s="166"/>
      <c r="W2" s="166"/>
      <c r="X2" s="166"/>
      <c r="Y2" s="166"/>
      <c r="Z2" s="166"/>
      <c r="AA2" s="166"/>
      <c r="AB2" s="166"/>
      <c r="AC2" s="166"/>
      <c r="AD2" s="166"/>
      <c r="AE2" s="166"/>
      <c r="AF2" s="167"/>
    </row>
    <row r="3" spans="1:38" ht="18" customHeight="1" x14ac:dyDescent="0.25">
      <c r="A3" s="32"/>
      <c r="B3" s="152" t="s">
        <v>29</v>
      </c>
      <c r="C3" s="153"/>
      <c r="D3" s="153"/>
      <c r="E3" s="153"/>
      <c r="F3" s="153"/>
      <c r="G3" s="29"/>
      <c r="H3" s="145">
        <v>6.9444444444444441E-3</v>
      </c>
      <c r="I3" s="146"/>
      <c r="J3" s="145">
        <v>6.9444444444444441E-3</v>
      </c>
      <c r="K3" s="146"/>
      <c r="L3" s="29"/>
      <c r="M3" s="147" t="s">
        <v>43</v>
      </c>
      <c r="N3" s="148"/>
      <c r="O3" s="148"/>
      <c r="P3" s="149"/>
      <c r="Q3" s="150">
        <v>4200</v>
      </c>
      <c r="R3" s="151"/>
      <c r="T3" s="168"/>
      <c r="U3" s="169"/>
      <c r="V3" s="169"/>
      <c r="W3" s="169"/>
      <c r="X3" s="169"/>
      <c r="Y3" s="169"/>
      <c r="Z3" s="169"/>
      <c r="AA3" s="169"/>
      <c r="AB3" s="169"/>
      <c r="AC3" s="169"/>
      <c r="AD3" s="169"/>
      <c r="AE3" s="169"/>
      <c r="AF3" s="170"/>
    </row>
    <row r="4" spans="1:38" ht="18" customHeight="1" x14ac:dyDescent="0.25">
      <c r="A4" s="32"/>
      <c r="B4" s="152" t="s">
        <v>28</v>
      </c>
      <c r="C4" s="153"/>
      <c r="D4" s="153"/>
      <c r="E4" s="153"/>
      <c r="F4" s="153"/>
      <c r="G4" s="29"/>
      <c r="H4" s="145">
        <v>0.33333333333333331</v>
      </c>
      <c r="I4" s="146"/>
      <c r="J4" s="145">
        <v>0.70833333333333337</v>
      </c>
      <c r="K4" s="146"/>
      <c r="L4" s="29"/>
      <c r="M4" s="147" t="s">
        <v>41</v>
      </c>
      <c r="N4" s="148"/>
      <c r="O4" s="148"/>
      <c r="P4" s="149"/>
      <c r="Q4" s="154">
        <f>Q3/240</f>
        <v>17.5</v>
      </c>
      <c r="R4" s="155"/>
      <c r="T4" s="130" t="s">
        <v>52</v>
      </c>
      <c r="U4" s="131"/>
      <c r="V4" s="131"/>
      <c r="W4" s="131"/>
      <c r="X4" s="131"/>
      <c r="Y4" s="131"/>
      <c r="Z4" s="131"/>
      <c r="AA4" s="131"/>
      <c r="AB4" s="131"/>
      <c r="AC4" s="131"/>
      <c r="AD4" s="131"/>
      <c r="AE4" s="131"/>
      <c r="AF4" s="132"/>
    </row>
    <row r="5" spans="1:38" ht="18" customHeight="1" thickBot="1" x14ac:dyDescent="0.3">
      <c r="A5" s="32"/>
      <c r="B5" s="136" t="s">
        <v>27</v>
      </c>
      <c r="C5" s="137"/>
      <c r="D5" s="137"/>
      <c r="E5" s="137"/>
      <c r="F5" s="137"/>
      <c r="G5" s="38"/>
      <c r="H5" s="138">
        <v>0.35416666666666669</v>
      </c>
      <c r="I5" s="139"/>
      <c r="J5" s="138">
        <v>0.58333333333333337</v>
      </c>
      <c r="K5" s="139"/>
      <c r="L5" s="38"/>
      <c r="M5" s="140" t="s">
        <v>42</v>
      </c>
      <c r="N5" s="141"/>
      <c r="O5" s="141"/>
      <c r="P5" s="142"/>
      <c r="Q5" s="143">
        <f>Q4*1.5</f>
        <v>26.25</v>
      </c>
      <c r="R5" s="144"/>
      <c r="T5" s="133"/>
      <c r="U5" s="134"/>
      <c r="V5" s="134"/>
      <c r="W5" s="134"/>
      <c r="X5" s="134"/>
      <c r="Y5" s="134"/>
      <c r="Z5" s="134"/>
      <c r="AA5" s="134"/>
      <c r="AB5" s="134"/>
      <c r="AC5" s="134"/>
      <c r="AD5" s="134"/>
      <c r="AE5" s="134"/>
      <c r="AF5" s="135"/>
    </row>
    <row r="6" spans="1:38" ht="3.75" customHeight="1" thickBot="1" x14ac:dyDescent="0.3">
      <c r="A6" s="32"/>
      <c r="B6" s="43"/>
      <c r="C6" s="25"/>
      <c r="D6" s="25"/>
      <c r="E6" s="25"/>
      <c r="F6" s="25"/>
      <c r="H6" s="30"/>
      <c r="I6" s="26"/>
      <c r="J6" s="30"/>
      <c r="K6" s="26"/>
      <c r="N6" s="29"/>
      <c r="P6" s="29"/>
      <c r="Q6" s="29"/>
    </row>
    <row r="7" spans="1:38" ht="18" customHeight="1" x14ac:dyDescent="0.25">
      <c r="A7" s="32"/>
      <c r="B7" s="119" t="s">
        <v>1</v>
      </c>
      <c r="C7" s="120"/>
      <c r="D7" s="120"/>
      <c r="E7" s="120"/>
      <c r="F7" s="121"/>
      <c r="G7" s="22"/>
      <c r="H7" s="125" t="s">
        <v>2</v>
      </c>
      <c r="I7" s="126"/>
      <c r="J7" s="126"/>
      <c r="K7" s="127"/>
      <c r="L7" s="22"/>
      <c r="M7" s="106" t="s">
        <v>36</v>
      </c>
      <c r="N7" s="107"/>
      <c r="O7" s="107"/>
      <c r="P7" s="107"/>
      <c r="Q7" s="128">
        <f>SUM(Q9:R39)</f>
        <v>0.87500000000000022</v>
      </c>
      <c r="R7" s="129"/>
      <c r="S7" s="22"/>
      <c r="T7" s="106" t="s">
        <v>21</v>
      </c>
      <c r="U7" s="107"/>
      <c r="V7" s="107"/>
      <c r="W7" s="107"/>
      <c r="X7" s="128">
        <f>SUM(X9:Y39)</f>
        <v>0.45833333333333331</v>
      </c>
      <c r="Y7" s="129"/>
      <c r="Z7" s="22"/>
      <c r="AA7" s="106" t="s">
        <v>40</v>
      </c>
      <c r="AB7" s="107"/>
      <c r="AC7" s="107"/>
      <c r="AD7" s="107"/>
      <c r="AE7" s="108">
        <f>SUM(AE9:AF39)</f>
        <v>-78.75</v>
      </c>
      <c r="AF7" s="109"/>
    </row>
    <row r="8" spans="1:38" s="23" customFormat="1" ht="39" customHeight="1" thickBot="1" x14ac:dyDescent="0.3">
      <c r="A8" s="33"/>
      <c r="B8" s="122"/>
      <c r="C8" s="123"/>
      <c r="D8" s="123"/>
      <c r="E8" s="123"/>
      <c r="F8" s="124"/>
      <c r="G8" s="24"/>
      <c r="H8" s="110" t="s">
        <v>26</v>
      </c>
      <c r="I8" s="111"/>
      <c r="J8" s="112" t="s">
        <v>30</v>
      </c>
      <c r="K8" s="113"/>
      <c r="L8" s="24"/>
      <c r="M8" s="114" t="s">
        <v>31</v>
      </c>
      <c r="N8" s="115"/>
      <c r="O8" s="116" t="s">
        <v>32</v>
      </c>
      <c r="P8" s="115"/>
      <c r="Q8" s="116" t="s">
        <v>35</v>
      </c>
      <c r="R8" s="117"/>
      <c r="S8" s="24"/>
      <c r="T8" s="118" t="s">
        <v>33</v>
      </c>
      <c r="U8" s="102"/>
      <c r="V8" s="101" t="s">
        <v>34</v>
      </c>
      <c r="W8" s="102"/>
      <c r="X8" s="116" t="s">
        <v>35</v>
      </c>
      <c r="Y8" s="117"/>
      <c r="Z8" s="24"/>
      <c r="AA8" s="99" t="s">
        <v>37</v>
      </c>
      <c r="AB8" s="100"/>
      <c r="AC8" s="101" t="s">
        <v>38</v>
      </c>
      <c r="AD8" s="102"/>
      <c r="AE8" s="101" t="s">
        <v>17</v>
      </c>
      <c r="AF8" s="103"/>
    </row>
    <row r="9" spans="1:38" ht="24.75" customHeight="1" thickBot="1" x14ac:dyDescent="0.25">
      <c r="A9" s="33">
        <v>1</v>
      </c>
      <c r="B9" s="39">
        <f>IF(D9&lt;&gt;"",WEEKDAY(D9),"")</f>
        <v>6</v>
      </c>
      <c r="C9" s="47" t="str">
        <f>IF(H9="A",-2,IF(OR(WEEKDAY(B9,16)=7,OR(WEEKDAY(B9,16)=1)),"اجازه",IF(H9&lt;&gt;"",1,-1)))</f>
        <v>اجازه</v>
      </c>
      <c r="D9" s="104">
        <v>41390</v>
      </c>
      <c r="E9" s="104"/>
      <c r="F9" s="105"/>
      <c r="G9" s="28"/>
      <c r="H9" s="92">
        <v>0.29166666666666669</v>
      </c>
      <c r="I9" s="87"/>
      <c r="J9" s="93">
        <v>0.58333333333333337</v>
      </c>
      <c r="K9" s="88"/>
      <c r="L9" s="28"/>
      <c r="M9" s="78">
        <f t="shared" ref="M9:M10" si="0">IF(C9=-2,TIMEVALUE("0:00"),IF(C9=-1,0,IF(WEEKDAY(D9)=7,IF(H9&lt;$H$5+$H$3,0,H9-$H$5),IF(WEEKDAY(D9)=1,0,IF(H9&lt;$H$4+$H$3,0,H9-$H$4)))))</f>
        <v>0</v>
      </c>
      <c r="N9" s="79"/>
      <c r="O9" s="94">
        <f>IF(C9=1,IF(WEEKDAY(D9)&lt;&gt;7,IF(WEEKDAY(D9)&lt;&gt;1,IF(J9&gt;$J$4-$J$3,0,$J$4-J9),IF(J9&gt;$J$5-$J$3,0,$J$5-J9)),0),0)</f>
        <v>0</v>
      </c>
      <c r="P9" s="79"/>
      <c r="Q9" s="55">
        <f t="shared" ref="Q9" si="1">IF(H9="A", TIMEVALUE("8:00"),M9+O9)</f>
        <v>0</v>
      </c>
      <c r="R9" s="56"/>
      <c r="S9" s="28"/>
      <c r="T9" s="91">
        <f t="shared" ref="T9:T39" si="2">IF(C9=1,IF(WEEKDAY(D9)&lt;&gt;6,IF(WEEKDAY(D9)&lt;&gt;5,IF(H9&lt;$H$4,$H$4-H9,0),IF(H9&lt;$H$5,$H$5-H9,0)),0),0)</f>
        <v>0</v>
      </c>
      <c r="U9" s="55"/>
      <c r="V9" s="54">
        <f>IF(C9=-2,0,IF(C9=-1,0,IF(WEEKDAY(D9)=6,IF(H9&gt;J9,H9-J9,J9-H9),IF(WEEKDAY(D9)=5,IF(J9&lt;$J$5,0,J9-$J$5),IF(J9&lt;$J$4,0,J9-$J$4)))))</f>
        <v>0.29166666666666669</v>
      </c>
      <c r="W9" s="55"/>
      <c r="X9" s="55">
        <f>IF(H9="A",TIMEVALUE("0:00"),T9+V9)</f>
        <v>0.29166666666666669</v>
      </c>
      <c r="Y9" s="56"/>
      <c r="Z9" s="28"/>
      <c r="AA9" s="95">
        <f t="shared" ref="AA9:AA39" si="3">($Q$4*(HOUR(Q9)*60+MINUTE(Q9))/60)*-1</f>
        <v>0</v>
      </c>
      <c r="AB9" s="96"/>
      <c r="AC9" s="97">
        <f>$Q$5*(HOUR(X9)*60+MINUTE(X9))/60</f>
        <v>183.75</v>
      </c>
      <c r="AD9" s="96"/>
      <c r="AE9" s="96">
        <f>AC9+AA9</f>
        <v>183.75</v>
      </c>
      <c r="AF9" s="98"/>
      <c r="AH9" s="21">
        <f>WEEKDAY(B9,16)</f>
        <v>7</v>
      </c>
    </row>
    <row r="10" spans="1:38" ht="24.75" customHeight="1" thickBot="1" x14ac:dyDescent="0.25">
      <c r="A10" s="33">
        <v>2</v>
      </c>
      <c r="B10" s="27">
        <f t="shared" ref="B10:B39" si="4">IF(D10&lt;&gt;"",WEEKDAY(D10),"")</f>
        <v>7</v>
      </c>
      <c r="C10" s="47" t="str">
        <f t="shared" ref="C10:C39" si="5">IF(H10="A",-2,IF(OR(WEEKDAY(B10,16)=7,OR(WEEKDAY(B10,16)=1)),"اجازه",IF(H10&lt;&gt;"",1,-1)))</f>
        <v>اجازه</v>
      </c>
      <c r="D10" s="84">
        <f>D9+1</f>
        <v>41391</v>
      </c>
      <c r="E10" s="84"/>
      <c r="F10" s="85"/>
      <c r="G10" s="28"/>
      <c r="H10" s="92">
        <v>0.29166666666666669</v>
      </c>
      <c r="I10" s="87"/>
      <c r="J10" s="93">
        <v>0.70486111111111116</v>
      </c>
      <c r="K10" s="88"/>
      <c r="L10" s="28"/>
      <c r="M10" s="78">
        <f t="shared" si="0"/>
        <v>0</v>
      </c>
      <c r="N10" s="79"/>
      <c r="O10" s="94">
        <f t="shared" ref="O10:O17" si="6">IF(C10=1,IF(WEEKDAY(D10)&lt;&gt;7,IF(WEEKDAY(D10)&lt;&gt;1,IF(J10&gt;$J$4-$J$3,0,$J$4-J10),IF(J10&gt;$J$5-$J$3,0,$J$5-J10)),0),0)</f>
        <v>0</v>
      </c>
      <c r="P10" s="79"/>
      <c r="Q10" s="55">
        <f t="shared" ref="Q10:Q23" si="7">IF(H10="A", TIMEVALUE("8:00"),M10+O10)</f>
        <v>0</v>
      </c>
      <c r="R10" s="56"/>
      <c r="S10" s="28"/>
      <c r="T10" s="91">
        <f t="shared" si="2"/>
        <v>0</v>
      </c>
      <c r="U10" s="55"/>
      <c r="V10" s="54">
        <f t="shared" ref="V10:V39" si="8">IF(C10=-2,0,IF(C10=-1,0,IF(WEEKDAY(D10)=6,IF(H10&gt;J10,H10-J10,J10-H10),IF(WEEKDAY(D10)=5,IF(J10&lt;$J$5,0,J10-$J$5),IF(J10&lt;$J$4,0,J10-$J$4)))))</f>
        <v>0</v>
      </c>
      <c r="W10" s="55"/>
      <c r="X10" s="55">
        <f t="shared" ref="X10:X39" si="9">IF(H10="A",TIMEVALUE("0:00"),T10+V10)</f>
        <v>0</v>
      </c>
      <c r="Y10" s="56"/>
      <c r="Z10" s="28"/>
      <c r="AA10" s="68">
        <f t="shared" si="3"/>
        <v>0</v>
      </c>
      <c r="AB10" s="69"/>
      <c r="AC10" s="70">
        <f>$Q$5*(HOUR(X10)*60+MINUTE(X10))/60</f>
        <v>0</v>
      </c>
      <c r="AD10" s="69"/>
      <c r="AE10" s="69">
        <f t="shared" ref="AE10:AE39" si="10">AC10+AA10</f>
        <v>0</v>
      </c>
      <c r="AF10" s="71"/>
      <c r="AH10" s="21">
        <f t="shared" ref="AH10:AH17" si="11">WEEKDAY(B10,16)</f>
        <v>1</v>
      </c>
      <c r="AI10" s="48"/>
    </row>
    <row r="11" spans="1:38" ht="24.75" customHeight="1" thickBot="1" x14ac:dyDescent="0.25">
      <c r="A11" s="33">
        <v>3</v>
      </c>
      <c r="B11" s="27">
        <f t="shared" si="4"/>
        <v>1</v>
      </c>
      <c r="C11" s="47">
        <f t="shared" si="5"/>
        <v>1</v>
      </c>
      <c r="D11" s="84">
        <f t="shared" ref="D11:D39" si="12">D10+1</f>
        <v>41392</v>
      </c>
      <c r="E11" s="84"/>
      <c r="F11" s="85"/>
      <c r="G11" s="28"/>
      <c r="H11" s="92">
        <v>0.40277777777777801</v>
      </c>
      <c r="I11" s="87"/>
      <c r="J11" s="93">
        <v>0.875</v>
      </c>
      <c r="K11" s="88"/>
      <c r="L11" s="28"/>
      <c r="M11" s="78">
        <f t="shared" ref="M11:M18" si="13">IF(C11=-2,TIMEVALUE("0:00"),IF(C11=-1,0,IF(WEEKDAY(D11)=7,IF(H11&lt;$H$5+$H$3,0,H11-$H$5),IF(WEEKDAY(D11)=1,0,IF(H11&lt;$H$4+$H$3,0,H11-$H$4)))))</f>
        <v>0</v>
      </c>
      <c r="N11" s="79"/>
      <c r="O11" s="94">
        <f t="shared" si="6"/>
        <v>0</v>
      </c>
      <c r="P11" s="79"/>
      <c r="Q11" s="55">
        <f t="shared" si="7"/>
        <v>0</v>
      </c>
      <c r="R11" s="56"/>
      <c r="S11" s="28"/>
      <c r="T11" s="91">
        <f t="shared" si="2"/>
        <v>0</v>
      </c>
      <c r="U11" s="55"/>
      <c r="V11" s="54">
        <f t="shared" si="8"/>
        <v>0.16666666666666663</v>
      </c>
      <c r="W11" s="55"/>
      <c r="X11" s="55">
        <f t="shared" si="9"/>
        <v>0.16666666666666663</v>
      </c>
      <c r="Y11" s="56"/>
      <c r="Z11" s="28"/>
      <c r="AA11" s="68">
        <f t="shared" si="3"/>
        <v>0</v>
      </c>
      <c r="AB11" s="69"/>
      <c r="AC11" s="70">
        <f t="shared" ref="AC11:AC39" si="14">$Q$5*(HOUR(X11)*60+MINUTE(X11))/60</f>
        <v>105</v>
      </c>
      <c r="AD11" s="69"/>
      <c r="AE11" s="69">
        <f t="shared" si="10"/>
        <v>105</v>
      </c>
      <c r="AF11" s="71"/>
      <c r="AH11" s="21">
        <f t="shared" si="11"/>
        <v>2</v>
      </c>
    </row>
    <row r="12" spans="1:38" ht="24.75" customHeight="1" thickBot="1" x14ac:dyDescent="0.25">
      <c r="A12" s="33">
        <v>4</v>
      </c>
      <c r="B12" s="27">
        <f t="shared" si="4"/>
        <v>2</v>
      </c>
      <c r="C12" s="47">
        <f t="shared" si="5"/>
        <v>-2</v>
      </c>
      <c r="D12" s="84">
        <f t="shared" si="12"/>
        <v>41393</v>
      </c>
      <c r="E12" s="84"/>
      <c r="F12" s="85"/>
      <c r="G12" s="28"/>
      <c r="H12" s="86" t="s">
        <v>51</v>
      </c>
      <c r="I12" s="87"/>
      <c r="J12" s="87"/>
      <c r="K12" s="88"/>
      <c r="L12" s="28"/>
      <c r="M12" s="78">
        <f t="shared" si="13"/>
        <v>0</v>
      </c>
      <c r="N12" s="79"/>
      <c r="O12" s="94">
        <f t="shared" si="6"/>
        <v>0</v>
      </c>
      <c r="P12" s="79"/>
      <c r="Q12" s="55">
        <f t="shared" si="7"/>
        <v>0.33333333333333331</v>
      </c>
      <c r="R12" s="56"/>
      <c r="S12" s="28"/>
      <c r="T12" s="91">
        <f t="shared" si="2"/>
        <v>0</v>
      </c>
      <c r="U12" s="55"/>
      <c r="V12" s="54">
        <f t="shared" si="8"/>
        <v>0</v>
      </c>
      <c r="W12" s="55"/>
      <c r="X12" s="55">
        <f t="shared" si="9"/>
        <v>0</v>
      </c>
      <c r="Y12" s="56"/>
      <c r="Z12" s="28"/>
      <c r="AA12" s="68">
        <f t="shared" si="3"/>
        <v>-140</v>
      </c>
      <c r="AB12" s="69"/>
      <c r="AC12" s="70">
        <f t="shared" si="14"/>
        <v>0</v>
      </c>
      <c r="AD12" s="69"/>
      <c r="AE12" s="69">
        <f t="shared" si="10"/>
        <v>-140</v>
      </c>
      <c r="AF12" s="71"/>
      <c r="AH12" s="21">
        <f t="shared" si="11"/>
        <v>3</v>
      </c>
    </row>
    <row r="13" spans="1:38" ht="24.75" customHeight="1" thickBot="1" x14ac:dyDescent="0.25">
      <c r="A13" s="33">
        <v>5</v>
      </c>
      <c r="B13" s="27">
        <f t="shared" si="4"/>
        <v>3</v>
      </c>
      <c r="C13" s="47">
        <f t="shared" si="5"/>
        <v>-2</v>
      </c>
      <c r="D13" s="84">
        <f t="shared" si="12"/>
        <v>41394</v>
      </c>
      <c r="E13" s="84"/>
      <c r="F13" s="85"/>
      <c r="G13" s="28"/>
      <c r="H13" s="86" t="s">
        <v>51</v>
      </c>
      <c r="I13" s="87"/>
      <c r="J13" s="87"/>
      <c r="K13" s="88"/>
      <c r="L13" s="28"/>
      <c r="M13" s="78">
        <f t="shared" si="13"/>
        <v>0</v>
      </c>
      <c r="N13" s="79"/>
      <c r="O13" s="94">
        <f t="shared" si="6"/>
        <v>0</v>
      </c>
      <c r="P13" s="79"/>
      <c r="Q13" s="55">
        <f t="shared" si="7"/>
        <v>0.33333333333333331</v>
      </c>
      <c r="R13" s="56"/>
      <c r="S13" s="28"/>
      <c r="T13" s="91">
        <f t="shared" si="2"/>
        <v>0</v>
      </c>
      <c r="U13" s="55"/>
      <c r="V13" s="54">
        <f t="shared" si="8"/>
        <v>0</v>
      </c>
      <c r="W13" s="55"/>
      <c r="X13" s="55">
        <f t="shared" si="9"/>
        <v>0</v>
      </c>
      <c r="Y13" s="56"/>
      <c r="Z13" s="28"/>
      <c r="AA13" s="68">
        <f t="shared" si="3"/>
        <v>-140</v>
      </c>
      <c r="AB13" s="69"/>
      <c r="AC13" s="70">
        <f t="shared" si="14"/>
        <v>0</v>
      </c>
      <c r="AD13" s="69"/>
      <c r="AE13" s="69">
        <f t="shared" si="10"/>
        <v>-140</v>
      </c>
      <c r="AF13" s="71"/>
      <c r="AH13" s="21">
        <f t="shared" si="11"/>
        <v>4</v>
      </c>
      <c r="AJ13" s="42"/>
      <c r="AK13" s="42"/>
      <c r="AL13" s="42"/>
    </row>
    <row r="14" spans="1:38" ht="24.75" customHeight="1" thickBot="1" x14ac:dyDescent="0.25">
      <c r="A14" s="33">
        <v>6</v>
      </c>
      <c r="B14" s="27">
        <f>IF(D14&lt;&gt;"",WEEKDAY(D14),"")</f>
        <v>4</v>
      </c>
      <c r="C14" s="47">
        <f t="shared" si="5"/>
        <v>1</v>
      </c>
      <c r="D14" s="84">
        <f t="shared" si="12"/>
        <v>41395</v>
      </c>
      <c r="E14" s="84"/>
      <c r="F14" s="85"/>
      <c r="G14" s="28"/>
      <c r="H14" s="92">
        <v>0.41666666666666669</v>
      </c>
      <c r="I14" s="87"/>
      <c r="J14" s="93">
        <v>0.66666666666666663</v>
      </c>
      <c r="K14" s="88"/>
      <c r="L14" s="28"/>
      <c r="M14" s="78">
        <f t="shared" si="13"/>
        <v>8.333333333333337E-2</v>
      </c>
      <c r="N14" s="79"/>
      <c r="O14" s="94">
        <f t="shared" si="6"/>
        <v>4.1666666666666741E-2</v>
      </c>
      <c r="P14" s="79"/>
      <c r="Q14" s="55">
        <f t="shared" si="7"/>
        <v>0.12500000000000011</v>
      </c>
      <c r="R14" s="56"/>
      <c r="S14" s="28"/>
      <c r="T14" s="91">
        <f t="shared" si="2"/>
        <v>0</v>
      </c>
      <c r="U14" s="55"/>
      <c r="V14" s="54">
        <f t="shared" si="8"/>
        <v>0</v>
      </c>
      <c r="W14" s="55"/>
      <c r="X14" s="55">
        <f t="shared" si="9"/>
        <v>0</v>
      </c>
      <c r="Y14" s="56"/>
      <c r="Z14" s="28"/>
      <c r="AA14" s="68">
        <f t="shared" si="3"/>
        <v>-52.5</v>
      </c>
      <c r="AB14" s="69"/>
      <c r="AC14" s="70">
        <f t="shared" si="14"/>
        <v>0</v>
      </c>
      <c r="AD14" s="69"/>
      <c r="AE14" s="69">
        <f t="shared" si="10"/>
        <v>-52.5</v>
      </c>
      <c r="AF14" s="71"/>
      <c r="AH14" s="21">
        <f t="shared" si="11"/>
        <v>5</v>
      </c>
      <c r="AI14" s="46"/>
    </row>
    <row r="15" spans="1:38" ht="24.75" customHeight="1" thickBot="1" x14ac:dyDescent="0.25">
      <c r="A15" s="33">
        <v>7</v>
      </c>
      <c r="B15" s="27">
        <f t="shared" si="4"/>
        <v>5</v>
      </c>
      <c r="C15" s="47">
        <f t="shared" si="5"/>
        <v>-1</v>
      </c>
      <c r="D15" s="84">
        <f t="shared" si="12"/>
        <v>41396</v>
      </c>
      <c r="E15" s="84"/>
      <c r="F15" s="85"/>
      <c r="G15" s="28"/>
      <c r="H15" s="86"/>
      <c r="I15" s="87"/>
      <c r="J15" s="87"/>
      <c r="K15" s="88"/>
      <c r="L15" s="28"/>
      <c r="M15" s="78">
        <f t="shared" si="13"/>
        <v>0</v>
      </c>
      <c r="N15" s="79"/>
      <c r="O15" s="89">
        <f t="shared" si="6"/>
        <v>0</v>
      </c>
      <c r="P15" s="90"/>
      <c r="Q15" s="55">
        <f t="shared" si="7"/>
        <v>0</v>
      </c>
      <c r="R15" s="56"/>
      <c r="S15" s="28"/>
      <c r="T15" s="91">
        <f t="shared" si="2"/>
        <v>0</v>
      </c>
      <c r="U15" s="55"/>
      <c r="V15" s="54">
        <f t="shared" si="8"/>
        <v>0</v>
      </c>
      <c r="W15" s="55"/>
      <c r="X15" s="55">
        <f t="shared" si="9"/>
        <v>0</v>
      </c>
      <c r="Y15" s="56"/>
      <c r="Z15" s="28"/>
      <c r="AA15" s="68">
        <f t="shared" si="3"/>
        <v>0</v>
      </c>
      <c r="AB15" s="69"/>
      <c r="AC15" s="70">
        <f t="shared" si="14"/>
        <v>0</v>
      </c>
      <c r="AD15" s="69"/>
      <c r="AE15" s="69">
        <f t="shared" si="10"/>
        <v>0</v>
      </c>
      <c r="AF15" s="71"/>
      <c r="AH15" s="21">
        <f t="shared" si="11"/>
        <v>6</v>
      </c>
    </row>
    <row r="16" spans="1:38" ht="24.75" customHeight="1" thickBot="1" x14ac:dyDescent="0.25">
      <c r="A16" s="33">
        <v>8</v>
      </c>
      <c r="B16" s="27">
        <f t="shared" si="4"/>
        <v>6</v>
      </c>
      <c r="C16" s="47" t="str">
        <f t="shared" si="5"/>
        <v>اجازه</v>
      </c>
      <c r="D16" s="84">
        <f t="shared" si="12"/>
        <v>41397</v>
      </c>
      <c r="E16" s="84"/>
      <c r="F16" s="85"/>
      <c r="G16" s="28"/>
      <c r="H16" s="86"/>
      <c r="I16" s="87"/>
      <c r="J16" s="87"/>
      <c r="K16" s="88"/>
      <c r="L16" s="28"/>
      <c r="M16" s="78">
        <f t="shared" si="13"/>
        <v>0</v>
      </c>
      <c r="N16" s="79"/>
      <c r="O16" s="89">
        <f t="shared" si="6"/>
        <v>0</v>
      </c>
      <c r="P16" s="90"/>
      <c r="Q16" s="55">
        <f t="shared" si="7"/>
        <v>0</v>
      </c>
      <c r="R16" s="56"/>
      <c r="S16" s="28"/>
      <c r="T16" s="91">
        <f t="shared" si="2"/>
        <v>0</v>
      </c>
      <c r="U16" s="55"/>
      <c r="V16" s="54">
        <f t="shared" si="8"/>
        <v>0</v>
      </c>
      <c r="W16" s="55"/>
      <c r="X16" s="55">
        <f t="shared" si="9"/>
        <v>0</v>
      </c>
      <c r="Y16" s="56"/>
      <c r="Z16" s="28"/>
      <c r="AA16" s="68">
        <f t="shared" si="3"/>
        <v>0</v>
      </c>
      <c r="AB16" s="69"/>
      <c r="AC16" s="70">
        <f t="shared" si="14"/>
        <v>0</v>
      </c>
      <c r="AD16" s="69"/>
      <c r="AE16" s="69">
        <f t="shared" si="10"/>
        <v>0</v>
      </c>
      <c r="AF16" s="71"/>
      <c r="AH16" s="21">
        <f t="shared" si="11"/>
        <v>7</v>
      </c>
    </row>
    <row r="17" spans="1:34" ht="24.75" customHeight="1" thickBot="1" x14ac:dyDescent="0.25">
      <c r="A17" s="33">
        <v>9</v>
      </c>
      <c r="B17" s="27">
        <f t="shared" si="4"/>
        <v>7</v>
      </c>
      <c r="C17" s="47" t="str">
        <f t="shared" si="5"/>
        <v>اجازه</v>
      </c>
      <c r="D17" s="84">
        <f t="shared" si="12"/>
        <v>41398</v>
      </c>
      <c r="E17" s="84"/>
      <c r="F17" s="85"/>
      <c r="G17" s="28"/>
      <c r="H17" s="86"/>
      <c r="I17" s="87"/>
      <c r="J17" s="87"/>
      <c r="K17" s="88"/>
      <c r="L17" s="28"/>
      <c r="M17" s="78">
        <f t="shared" si="13"/>
        <v>0</v>
      </c>
      <c r="N17" s="79"/>
      <c r="O17" s="89">
        <f t="shared" si="6"/>
        <v>0</v>
      </c>
      <c r="P17" s="90"/>
      <c r="Q17" s="55">
        <f t="shared" si="7"/>
        <v>0</v>
      </c>
      <c r="R17" s="56"/>
      <c r="S17" s="28"/>
      <c r="T17" s="91">
        <f t="shared" si="2"/>
        <v>0</v>
      </c>
      <c r="U17" s="55"/>
      <c r="V17" s="54">
        <f t="shared" si="8"/>
        <v>0</v>
      </c>
      <c r="W17" s="55"/>
      <c r="X17" s="55">
        <f t="shared" si="9"/>
        <v>0</v>
      </c>
      <c r="Y17" s="56"/>
      <c r="Z17" s="28"/>
      <c r="AA17" s="68">
        <f t="shared" si="3"/>
        <v>0</v>
      </c>
      <c r="AB17" s="69"/>
      <c r="AC17" s="70">
        <f t="shared" si="14"/>
        <v>0</v>
      </c>
      <c r="AD17" s="69"/>
      <c r="AE17" s="69">
        <f t="shared" si="10"/>
        <v>0</v>
      </c>
      <c r="AF17" s="71"/>
      <c r="AH17" s="21">
        <f t="shared" si="11"/>
        <v>1</v>
      </c>
    </row>
    <row r="18" spans="1:34" ht="24.75" customHeight="1" thickBot="1" x14ac:dyDescent="0.25">
      <c r="A18" s="33">
        <v>10</v>
      </c>
      <c r="B18" s="27">
        <f t="shared" si="4"/>
        <v>1</v>
      </c>
      <c r="C18" s="47">
        <f t="shared" si="5"/>
        <v>-1</v>
      </c>
      <c r="D18" s="84">
        <f t="shared" si="12"/>
        <v>41399</v>
      </c>
      <c r="E18" s="84"/>
      <c r="F18" s="85"/>
      <c r="G18" s="28"/>
      <c r="H18" s="86"/>
      <c r="I18" s="87"/>
      <c r="J18" s="87"/>
      <c r="K18" s="88"/>
      <c r="L18" s="28"/>
      <c r="M18" s="78">
        <f t="shared" si="13"/>
        <v>0</v>
      </c>
      <c r="N18" s="79"/>
      <c r="O18" s="89">
        <f t="shared" ref="O18:O39" si="15">IF(C18=1,IF(WEEKDAY(D18)&lt;&gt;6,IF(WEEKDAY(D18)&lt;&gt;5,IF(J18&gt;$J$4-$J$3,0,$J$4-J18),IF(J18&gt;$J$5-$J$3,0,$J$5-J18)),0),0)</f>
        <v>0</v>
      </c>
      <c r="P18" s="90"/>
      <c r="Q18" s="55">
        <f t="shared" si="7"/>
        <v>0</v>
      </c>
      <c r="R18" s="56"/>
      <c r="S18" s="28"/>
      <c r="T18" s="91">
        <f t="shared" si="2"/>
        <v>0</v>
      </c>
      <c r="U18" s="55"/>
      <c r="V18" s="54">
        <f t="shared" si="8"/>
        <v>0</v>
      </c>
      <c r="W18" s="55"/>
      <c r="X18" s="55">
        <f t="shared" si="9"/>
        <v>0</v>
      </c>
      <c r="Y18" s="56"/>
      <c r="Z18" s="28"/>
      <c r="AA18" s="68">
        <f t="shared" si="3"/>
        <v>0</v>
      </c>
      <c r="AB18" s="69"/>
      <c r="AC18" s="70">
        <f t="shared" si="14"/>
        <v>0</v>
      </c>
      <c r="AD18" s="69"/>
      <c r="AE18" s="69">
        <f t="shared" si="10"/>
        <v>0</v>
      </c>
      <c r="AF18" s="71"/>
    </row>
    <row r="19" spans="1:34" ht="24.75" customHeight="1" thickBot="1" x14ac:dyDescent="0.25">
      <c r="A19" s="33">
        <v>11</v>
      </c>
      <c r="B19" s="27">
        <f t="shared" si="4"/>
        <v>2</v>
      </c>
      <c r="C19" s="47">
        <f t="shared" si="5"/>
        <v>-1</v>
      </c>
      <c r="D19" s="84">
        <f t="shared" si="12"/>
        <v>41400</v>
      </c>
      <c r="E19" s="84"/>
      <c r="F19" s="85"/>
      <c r="G19" s="28"/>
      <c r="H19" s="86"/>
      <c r="I19" s="87"/>
      <c r="J19" s="87"/>
      <c r="K19" s="88"/>
      <c r="L19" s="28"/>
      <c r="M19" s="78">
        <f t="shared" ref="M19:M39" si="16">IF(C19=-2,TIMEVALUE("0:00"),IF(C19=-1,0,IF(WEEKDAY(D19)=6,IF(H19&lt;$H$5+$H$3,0,H19-$H$5),IF(WEEKDAY(D19)=5,0,IF(H19&lt;$H$4+$H$3,0,H19-$H$4)))))</f>
        <v>0</v>
      </c>
      <c r="N19" s="79"/>
      <c r="O19" s="89">
        <f t="shared" si="15"/>
        <v>0</v>
      </c>
      <c r="P19" s="90"/>
      <c r="Q19" s="55">
        <f t="shared" si="7"/>
        <v>0</v>
      </c>
      <c r="R19" s="56"/>
      <c r="S19" s="28"/>
      <c r="T19" s="91">
        <f t="shared" si="2"/>
        <v>0</v>
      </c>
      <c r="U19" s="55"/>
      <c r="V19" s="54">
        <f t="shared" si="8"/>
        <v>0</v>
      </c>
      <c r="W19" s="55"/>
      <c r="X19" s="55">
        <f t="shared" si="9"/>
        <v>0</v>
      </c>
      <c r="Y19" s="56"/>
      <c r="Z19" s="28"/>
      <c r="AA19" s="68">
        <f t="shared" si="3"/>
        <v>0</v>
      </c>
      <c r="AB19" s="69"/>
      <c r="AC19" s="70">
        <f t="shared" si="14"/>
        <v>0</v>
      </c>
      <c r="AD19" s="69"/>
      <c r="AE19" s="69">
        <f t="shared" si="10"/>
        <v>0</v>
      </c>
      <c r="AF19" s="71"/>
    </row>
    <row r="20" spans="1:34" ht="24.75" customHeight="1" thickBot="1" x14ac:dyDescent="0.25">
      <c r="A20" s="33">
        <v>12</v>
      </c>
      <c r="B20" s="27">
        <f t="shared" si="4"/>
        <v>3</v>
      </c>
      <c r="C20" s="47">
        <f t="shared" si="5"/>
        <v>-1</v>
      </c>
      <c r="D20" s="84">
        <f t="shared" si="12"/>
        <v>41401</v>
      </c>
      <c r="E20" s="84"/>
      <c r="F20" s="85"/>
      <c r="G20" s="28"/>
      <c r="H20" s="86"/>
      <c r="I20" s="87"/>
      <c r="J20" s="87"/>
      <c r="K20" s="88"/>
      <c r="L20" s="28"/>
      <c r="M20" s="78">
        <f t="shared" si="16"/>
        <v>0</v>
      </c>
      <c r="N20" s="79"/>
      <c r="O20" s="89">
        <f t="shared" si="15"/>
        <v>0</v>
      </c>
      <c r="P20" s="90"/>
      <c r="Q20" s="55">
        <f t="shared" si="7"/>
        <v>0</v>
      </c>
      <c r="R20" s="56"/>
      <c r="S20" s="28"/>
      <c r="T20" s="91">
        <f t="shared" si="2"/>
        <v>0</v>
      </c>
      <c r="U20" s="55"/>
      <c r="V20" s="54">
        <f t="shared" si="8"/>
        <v>0</v>
      </c>
      <c r="W20" s="55"/>
      <c r="X20" s="55">
        <f t="shared" si="9"/>
        <v>0</v>
      </c>
      <c r="Y20" s="56"/>
      <c r="Z20" s="28"/>
      <c r="AA20" s="68">
        <f t="shared" si="3"/>
        <v>0</v>
      </c>
      <c r="AB20" s="69"/>
      <c r="AC20" s="70">
        <f t="shared" si="14"/>
        <v>0</v>
      </c>
      <c r="AD20" s="69"/>
      <c r="AE20" s="69">
        <f t="shared" si="10"/>
        <v>0</v>
      </c>
      <c r="AF20" s="71"/>
    </row>
    <row r="21" spans="1:34" ht="24.75" customHeight="1" thickBot="1" x14ac:dyDescent="0.25">
      <c r="A21" s="33">
        <v>13</v>
      </c>
      <c r="B21" s="27">
        <f t="shared" si="4"/>
        <v>4</v>
      </c>
      <c r="C21" s="47">
        <f t="shared" si="5"/>
        <v>-1</v>
      </c>
      <c r="D21" s="84">
        <f t="shared" si="12"/>
        <v>41402</v>
      </c>
      <c r="E21" s="84"/>
      <c r="F21" s="85"/>
      <c r="G21" s="28"/>
      <c r="H21" s="86"/>
      <c r="I21" s="87"/>
      <c r="J21" s="87"/>
      <c r="K21" s="88"/>
      <c r="L21" s="28"/>
      <c r="M21" s="78">
        <f t="shared" si="16"/>
        <v>0</v>
      </c>
      <c r="N21" s="79"/>
      <c r="O21" s="89">
        <f t="shared" si="15"/>
        <v>0</v>
      </c>
      <c r="P21" s="90"/>
      <c r="Q21" s="55">
        <f t="shared" si="7"/>
        <v>0</v>
      </c>
      <c r="R21" s="56"/>
      <c r="S21" s="28"/>
      <c r="T21" s="91">
        <f t="shared" si="2"/>
        <v>0</v>
      </c>
      <c r="U21" s="55"/>
      <c r="V21" s="54">
        <f t="shared" si="8"/>
        <v>0</v>
      </c>
      <c r="W21" s="55"/>
      <c r="X21" s="55">
        <f t="shared" si="9"/>
        <v>0</v>
      </c>
      <c r="Y21" s="56"/>
      <c r="Z21" s="28"/>
      <c r="AA21" s="68">
        <f t="shared" si="3"/>
        <v>0</v>
      </c>
      <c r="AB21" s="69"/>
      <c r="AC21" s="70">
        <f t="shared" si="14"/>
        <v>0</v>
      </c>
      <c r="AD21" s="69"/>
      <c r="AE21" s="69">
        <f t="shared" si="10"/>
        <v>0</v>
      </c>
      <c r="AF21" s="71"/>
    </row>
    <row r="22" spans="1:34" ht="24.75" customHeight="1" thickBot="1" x14ac:dyDescent="0.25">
      <c r="A22" s="31">
        <v>14</v>
      </c>
      <c r="B22" s="27">
        <f t="shared" si="4"/>
        <v>5</v>
      </c>
      <c r="C22" s="47">
        <f t="shared" si="5"/>
        <v>-1</v>
      </c>
      <c r="D22" s="84">
        <f t="shared" si="12"/>
        <v>41403</v>
      </c>
      <c r="E22" s="84"/>
      <c r="F22" s="85"/>
      <c r="H22" s="86"/>
      <c r="I22" s="87"/>
      <c r="J22" s="87"/>
      <c r="K22" s="88"/>
      <c r="M22" s="78">
        <f t="shared" si="16"/>
        <v>0</v>
      </c>
      <c r="N22" s="79"/>
      <c r="O22" s="89">
        <f t="shared" si="15"/>
        <v>0</v>
      </c>
      <c r="P22" s="90"/>
      <c r="Q22" s="55">
        <f t="shared" si="7"/>
        <v>0</v>
      </c>
      <c r="R22" s="56"/>
      <c r="T22" s="91">
        <f t="shared" si="2"/>
        <v>0</v>
      </c>
      <c r="U22" s="55"/>
      <c r="V22" s="54">
        <f t="shared" si="8"/>
        <v>0</v>
      </c>
      <c r="W22" s="55"/>
      <c r="X22" s="55">
        <f t="shared" si="9"/>
        <v>0</v>
      </c>
      <c r="Y22" s="56"/>
      <c r="AA22" s="68">
        <f t="shared" si="3"/>
        <v>0</v>
      </c>
      <c r="AB22" s="69"/>
      <c r="AC22" s="70">
        <f t="shared" si="14"/>
        <v>0</v>
      </c>
      <c r="AD22" s="69"/>
      <c r="AE22" s="69">
        <f t="shared" si="10"/>
        <v>0</v>
      </c>
      <c r="AF22" s="71"/>
    </row>
    <row r="23" spans="1:34" ht="24.75" customHeight="1" thickBot="1" x14ac:dyDescent="0.25">
      <c r="A23" s="31">
        <v>15</v>
      </c>
      <c r="B23" s="27">
        <f t="shared" si="4"/>
        <v>6</v>
      </c>
      <c r="C23" s="47" t="str">
        <f t="shared" si="5"/>
        <v>اجازه</v>
      </c>
      <c r="D23" s="84">
        <f t="shared" si="12"/>
        <v>41404</v>
      </c>
      <c r="E23" s="84"/>
      <c r="F23" s="85"/>
      <c r="H23" s="86"/>
      <c r="I23" s="87"/>
      <c r="J23" s="87"/>
      <c r="K23" s="88"/>
      <c r="M23" s="78">
        <f t="shared" si="16"/>
        <v>0</v>
      </c>
      <c r="N23" s="79"/>
      <c r="O23" s="89">
        <f t="shared" si="15"/>
        <v>0</v>
      </c>
      <c r="P23" s="90"/>
      <c r="Q23" s="55">
        <f t="shared" si="7"/>
        <v>0</v>
      </c>
      <c r="R23" s="56"/>
      <c r="T23" s="91">
        <f t="shared" si="2"/>
        <v>0</v>
      </c>
      <c r="U23" s="55"/>
      <c r="V23" s="54">
        <f t="shared" si="8"/>
        <v>0</v>
      </c>
      <c r="W23" s="55"/>
      <c r="X23" s="55">
        <f t="shared" si="9"/>
        <v>0</v>
      </c>
      <c r="Y23" s="56"/>
      <c r="AA23" s="68">
        <f t="shared" si="3"/>
        <v>0</v>
      </c>
      <c r="AB23" s="69"/>
      <c r="AC23" s="70">
        <f t="shared" si="14"/>
        <v>0</v>
      </c>
      <c r="AD23" s="69"/>
      <c r="AE23" s="69">
        <f t="shared" si="10"/>
        <v>0</v>
      </c>
      <c r="AF23" s="71"/>
    </row>
    <row r="24" spans="1:34" ht="24.75" customHeight="1" thickBot="1" x14ac:dyDescent="0.25">
      <c r="A24" s="31">
        <v>16</v>
      </c>
      <c r="B24" s="27">
        <f t="shared" si="4"/>
        <v>7</v>
      </c>
      <c r="C24" s="47" t="str">
        <f t="shared" si="5"/>
        <v>اجازه</v>
      </c>
      <c r="D24" s="84">
        <f t="shared" si="12"/>
        <v>41405</v>
      </c>
      <c r="E24" s="84"/>
      <c r="F24" s="85"/>
      <c r="H24" s="86"/>
      <c r="I24" s="87"/>
      <c r="J24" s="87"/>
      <c r="K24" s="88"/>
      <c r="M24" s="78">
        <f t="shared" si="16"/>
        <v>0</v>
      </c>
      <c r="N24" s="79"/>
      <c r="O24" s="89">
        <f t="shared" si="15"/>
        <v>0</v>
      </c>
      <c r="P24" s="90"/>
      <c r="Q24" s="55">
        <f t="shared" ref="Q24:Q39" si="17">IF(H24="A", TIMEVALUE("8:00"),M24+O24)</f>
        <v>0</v>
      </c>
      <c r="R24" s="56"/>
      <c r="T24" s="91">
        <f t="shared" si="2"/>
        <v>0</v>
      </c>
      <c r="U24" s="55"/>
      <c r="V24" s="54">
        <f t="shared" si="8"/>
        <v>0</v>
      </c>
      <c r="W24" s="55"/>
      <c r="X24" s="55">
        <f t="shared" si="9"/>
        <v>0</v>
      </c>
      <c r="Y24" s="56"/>
      <c r="AA24" s="68">
        <f t="shared" si="3"/>
        <v>0</v>
      </c>
      <c r="AB24" s="69"/>
      <c r="AC24" s="70">
        <f t="shared" si="14"/>
        <v>0</v>
      </c>
      <c r="AD24" s="69"/>
      <c r="AE24" s="69">
        <f t="shared" si="10"/>
        <v>0</v>
      </c>
      <c r="AF24" s="71"/>
    </row>
    <row r="25" spans="1:34" ht="24.75" customHeight="1" thickBot="1" x14ac:dyDescent="0.25">
      <c r="A25" s="31">
        <v>17</v>
      </c>
      <c r="B25" s="27">
        <f t="shared" si="4"/>
        <v>1</v>
      </c>
      <c r="C25" s="47">
        <f t="shared" si="5"/>
        <v>-1</v>
      </c>
      <c r="D25" s="84">
        <f t="shared" si="12"/>
        <v>41406</v>
      </c>
      <c r="E25" s="84"/>
      <c r="F25" s="85"/>
      <c r="H25" s="86"/>
      <c r="I25" s="87"/>
      <c r="J25" s="87"/>
      <c r="K25" s="88"/>
      <c r="M25" s="78">
        <f t="shared" si="16"/>
        <v>0</v>
      </c>
      <c r="N25" s="79"/>
      <c r="O25" s="89">
        <f t="shared" si="15"/>
        <v>0</v>
      </c>
      <c r="P25" s="90"/>
      <c r="Q25" s="55">
        <f t="shared" si="17"/>
        <v>0</v>
      </c>
      <c r="R25" s="56"/>
      <c r="T25" s="91">
        <f t="shared" si="2"/>
        <v>0</v>
      </c>
      <c r="U25" s="55"/>
      <c r="V25" s="54">
        <f t="shared" si="8"/>
        <v>0</v>
      </c>
      <c r="W25" s="55"/>
      <c r="X25" s="55">
        <f t="shared" si="9"/>
        <v>0</v>
      </c>
      <c r="Y25" s="56"/>
      <c r="AA25" s="68">
        <f t="shared" si="3"/>
        <v>0</v>
      </c>
      <c r="AB25" s="69"/>
      <c r="AC25" s="70">
        <f t="shared" si="14"/>
        <v>0</v>
      </c>
      <c r="AD25" s="69"/>
      <c r="AE25" s="69">
        <f t="shared" si="10"/>
        <v>0</v>
      </c>
      <c r="AF25" s="71"/>
    </row>
    <row r="26" spans="1:34" ht="24.75" customHeight="1" thickBot="1" x14ac:dyDescent="0.25">
      <c r="A26" s="31">
        <v>18</v>
      </c>
      <c r="B26" s="27">
        <f t="shared" si="4"/>
        <v>2</v>
      </c>
      <c r="C26" s="47">
        <f t="shared" si="5"/>
        <v>-1</v>
      </c>
      <c r="D26" s="84">
        <f t="shared" si="12"/>
        <v>41407</v>
      </c>
      <c r="E26" s="84"/>
      <c r="F26" s="85"/>
      <c r="H26" s="86"/>
      <c r="I26" s="87"/>
      <c r="J26" s="87"/>
      <c r="K26" s="88"/>
      <c r="M26" s="78">
        <f t="shared" si="16"/>
        <v>0</v>
      </c>
      <c r="N26" s="79"/>
      <c r="O26" s="89">
        <f t="shared" si="15"/>
        <v>0</v>
      </c>
      <c r="P26" s="90"/>
      <c r="Q26" s="55">
        <f t="shared" si="17"/>
        <v>0</v>
      </c>
      <c r="R26" s="56"/>
      <c r="T26" s="91">
        <f t="shared" si="2"/>
        <v>0</v>
      </c>
      <c r="U26" s="55"/>
      <c r="V26" s="54">
        <f t="shared" si="8"/>
        <v>0</v>
      </c>
      <c r="W26" s="55"/>
      <c r="X26" s="55">
        <f t="shared" si="9"/>
        <v>0</v>
      </c>
      <c r="Y26" s="56"/>
      <c r="AA26" s="68">
        <f t="shared" si="3"/>
        <v>0</v>
      </c>
      <c r="AB26" s="69"/>
      <c r="AC26" s="70">
        <f t="shared" si="14"/>
        <v>0</v>
      </c>
      <c r="AD26" s="69"/>
      <c r="AE26" s="69">
        <f t="shared" si="10"/>
        <v>0</v>
      </c>
      <c r="AF26" s="71"/>
    </row>
    <row r="27" spans="1:34" ht="24.75" customHeight="1" thickBot="1" x14ac:dyDescent="0.25">
      <c r="A27" s="31">
        <v>19</v>
      </c>
      <c r="B27" s="27">
        <f t="shared" si="4"/>
        <v>3</v>
      </c>
      <c r="C27" s="47">
        <f t="shared" si="5"/>
        <v>-1</v>
      </c>
      <c r="D27" s="84">
        <f t="shared" si="12"/>
        <v>41408</v>
      </c>
      <c r="E27" s="84"/>
      <c r="F27" s="85"/>
      <c r="H27" s="86"/>
      <c r="I27" s="87"/>
      <c r="J27" s="87"/>
      <c r="K27" s="88"/>
      <c r="M27" s="78">
        <f t="shared" si="16"/>
        <v>0</v>
      </c>
      <c r="N27" s="79"/>
      <c r="O27" s="89">
        <f t="shared" si="15"/>
        <v>0</v>
      </c>
      <c r="P27" s="90"/>
      <c r="Q27" s="55">
        <f t="shared" si="17"/>
        <v>0</v>
      </c>
      <c r="R27" s="56"/>
      <c r="T27" s="91">
        <f t="shared" si="2"/>
        <v>0</v>
      </c>
      <c r="U27" s="55"/>
      <c r="V27" s="54">
        <f t="shared" si="8"/>
        <v>0</v>
      </c>
      <c r="W27" s="55"/>
      <c r="X27" s="55">
        <f t="shared" si="9"/>
        <v>0</v>
      </c>
      <c r="Y27" s="56"/>
      <c r="AA27" s="68">
        <f t="shared" si="3"/>
        <v>0</v>
      </c>
      <c r="AB27" s="69"/>
      <c r="AC27" s="70">
        <f t="shared" si="14"/>
        <v>0</v>
      </c>
      <c r="AD27" s="69"/>
      <c r="AE27" s="69">
        <f t="shared" si="10"/>
        <v>0</v>
      </c>
      <c r="AF27" s="71"/>
    </row>
    <row r="28" spans="1:34" ht="24.75" customHeight="1" thickBot="1" x14ac:dyDescent="0.25">
      <c r="A28" s="31">
        <v>20</v>
      </c>
      <c r="B28" s="27">
        <f t="shared" si="4"/>
        <v>4</v>
      </c>
      <c r="C28" s="47">
        <f t="shared" si="5"/>
        <v>-1</v>
      </c>
      <c r="D28" s="84">
        <f t="shared" si="12"/>
        <v>41409</v>
      </c>
      <c r="E28" s="84"/>
      <c r="F28" s="85"/>
      <c r="H28" s="86"/>
      <c r="I28" s="87"/>
      <c r="J28" s="87"/>
      <c r="K28" s="88"/>
      <c r="M28" s="78">
        <f t="shared" si="16"/>
        <v>0</v>
      </c>
      <c r="N28" s="79"/>
      <c r="O28" s="89">
        <f t="shared" si="15"/>
        <v>0</v>
      </c>
      <c r="P28" s="90"/>
      <c r="Q28" s="55">
        <f t="shared" si="17"/>
        <v>0</v>
      </c>
      <c r="R28" s="56"/>
      <c r="T28" s="91">
        <f t="shared" si="2"/>
        <v>0</v>
      </c>
      <c r="U28" s="55"/>
      <c r="V28" s="54">
        <f t="shared" si="8"/>
        <v>0</v>
      </c>
      <c r="W28" s="55"/>
      <c r="X28" s="55">
        <f t="shared" si="9"/>
        <v>0</v>
      </c>
      <c r="Y28" s="56"/>
      <c r="AA28" s="68">
        <f t="shared" si="3"/>
        <v>0</v>
      </c>
      <c r="AB28" s="69"/>
      <c r="AC28" s="70">
        <f t="shared" si="14"/>
        <v>0</v>
      </c>
      <c r="AD28" s="69"/>
      <c r="AE28" s="69">
        <f t="shared" si="10"/>
        <v>0</v>
      </c>
      <c r="AF28" s="71"/>
    </row>
    <row r="29" spans="1:34" ht="24.75" customHeight="1" thickBot="1" x14ac:dyDescent="0.25">
      <c r="A29" s="31">
        <v>21</v>
      </c>
      <c r="B29" s="27">
        <f t="shared" si="4"/>
        <v>5</v>
      </c>
      <c r="C29" s="47">
        <f t="shared" si="5"/>
        <v>-1</v>
      </c>
      <c r="D29" s="84">
        <f t="shared" si="12"/>
        <v>41410</v>
      </c>
      <c r="E29" s="84"/>
      <c r="F29" s="85"/>
      <c r="H29" s="86"/>
      <c r="I29" s="87"/>
      <c r="J29" s="87"/>
      <c r="K29" s="88"/>
      <c r="M29" s="78">
        <f t="shared" si="16"/>
        <v>0</v>
      </c>
      <c r="N29" s="79"/>
      <c r="O29" s="89">
        <f t="shared" si="15"/>
        <v>0</v>
      </c>
      <c r="P29" s="90"/>
      <c r="Q29" s="55">
        <f t="shared" si="17"/>
        <v>0</v>
      </c>
      <c r="R29" s="56"/>
      <c r="T29" s="91">
        <f t="shared" si="2"/>
        <v>0</v>
      </c>
      <c r="U29" s="55"/>
      <c r="V29" s="54">
        <f t="shared" si="8"/>
        <v>0</v>
      </c>
      <c r="W29" s="55"/>
      <c r="X29" s="55">
        <f t="shared" si="9"/>
        <v>0</v>
      </c>
      <c r="Y29" s="56"/>
      <c r="AA29" s="68">
        <f t="shared" si="3"/>
        <v>0</v>
      </c>
      <c r="AB29" s="69"/>
      <c r="AC29" s="70">
        <f t="shared" si="14"/>
        <v>0</v>
      </c>
      <c r="AD29" s="69"/>
      <c r="AE29" s="69">
        <f t="shared" si="10"/>
        <v>0</v>
      </c>
      <c r="AF29" s="71"/>
    </row>
    <row r="30" spans="1:34" ht="24.75" customHeight="1" thickBot="1" x14ac:dyDescent="0.25">
      <c r="A30" s="31">
        <v>22</v>
      </c>
      <c r="B30" s="27">
        <f t="shared" si="4"/>
        <v>6</v>
      </c>
      <c r="C30" s="47" t="str">
        <f t="shared" si="5"/>
        <v>اجازه</v>
      </c>
      <c r="D30" s="84">
        <f t="shared" si="12"/>
        <v>41411</v>
      </c>
      <c r="E30" s="84"/>
      <c r="F30" s="85"/>
      <c r="H30" s="86"/>
      <c r="I30" s="87"/>
      <c r="J30" s="87"/>
      <c r="K30" s="88"/>
      <c r="M30" s="78">
        <f t="shared" si="16"/>
        <v>0</v>
      </c>
      <c r="N30" s="79"/>
      <c r="O30" s="89">
        <f t="shared" si="15"/>
        <v>0</v>
      </c>
      <c r="P30" s="90"/>
      <c r="Q30" s="55">
        <f t="shared" si="17"/>
        <v>0</v>
      </c>
      <c r="R30" s="56"/>
      <c r="T30" s="91">
        <f t="shared" si="2"/>
        <v>0</v>
      </c>
      <c r="U30" s="55"/>
      <c r="V30" s="54">
        <f t="shared" si="8"/>
        <v>0</v>
      </c>
      <c r="W30" s="55"/>
      <c r="X30" s="55">
        <f t="shared" si="9"/>
        <v>0</v>
      </c>
      <c r="Y30" s="56"/>
      <c r="AA30" s="68">
        <f t="shared" si="3"/>
        <v>0</v>
      </c>
      <c r="AB30" s="69"/>
      <c r="AC30" s="70">
        <f t="shared" si="14"/>
        <v>0</v>
      </c>
      <c r="AD30" s="69"/>
      <c r="AE30" s="69">
        <f t="shared" si="10"/>
        <v>0</v>
      </c>
      <c r="AF30" s="71"/>
    </row>
    <row r="31" spans="1:34" ht="24.75" customHeight="1" thickBot="1" x14ac:dyDescent="0.25">
      <c r="A31" s="31">
        <v>23</v>
      </c>
      <c r="B31" s="27">
        <f t="shared" si="4"/>
        <v>7</v>
      </c>
      <c r="C31" s="47" t="str">
        <f t="shared" si="5"/>
        <v>اجازه</v>
      </c>
      <c r="D31" s="84">
        <f t="shared" si="12"/>
        <v>41412</v>
      </c>
      <c r="E31" s="84"/>
      <c r="F31" s="85"/>
      <c r="H31" s="86"/>
      <c r="I31" s="87"/>
      <c r="J31" s="87"/>
      <c r="K31" s="88"/>
      <c r="M31" s="78">
        <f t="shared" si="16"/>
        <v>0</v>
      </c>
      <c r="N31" s="79"/>
      <c r="O31" s="89">
        <f t="shared" si="15"/>
        <v>0</v>
      </c>
      <c r="P31" s="90"/>
      <c r="Q31" s="55">
        <f t="shared" si="17"/>
        <v>0</v>
      </c>
      <c r="R31" s="56"/>
      <c r="T31" s="91">
        <f t="shared" si="2"/>
        <v>0</v>
      </c>
      <c r="U31" s="55"/>
      <c r="V31" s="54">
        <f t="shared" si="8"/>
        <v>0</v>
      </c>
      <c r="W31" s="55"/>
      <c r="X31" s="55">
        <f t="shared" si="9"/>
        <v>0</v>
      </c>
      <c r="Y31" s="56"/>
      <c r="AA31" s="68">
        <f t="shared" si="3"/>
        <v>0</v>
      </c>
      <c r="AB31" s="69"/>
      <c r="AC31" s="70">
        <f t="shared" si="14"/>
        <v>0</v>
      </c>
      <c r="AD31" s="69"/>
      <c r="AE31" s="69">
        <f t="shared" si="10"/>
        <v>0</v>
      </c>
      <c r="AF31" s="71"/>
    </row>
    <row r="32" spans="1:34" ht="24.75" customHeight="1" thickBot="1" x14ac:dyDescent="0.25">
      <c r="A32" s="31">
        <v>24</v>
      </c>
      <c r="B32" s="27">
        <f t="shared" si="4"/>
        <v>1</v>
      </c>
      <c r="C32" s="47">
        <f t="shared" si="5"/>
        <v>-1</v>
      </c>
      <c r="D32" s="84">
        <f t="shared" si="12"/>
        <v>41413</v>
      </c>
      <c r="E32" s="84"/>
      <c r="F32" s="85"/>
      <c r="H32" s="86"/>
      <c r="I32" s="87"/>
      <c r="J32" s="87"/>
      <c r="K32" s="88"/>
      <c r="M32" s="78">
        <f t="shared" si="16"/>
        <v>0</v>
      </c>
      <c r="N32" s="79"/>
      <c r="O32" s="89">
        <f t="shared" si="15"/>
        <v>0</v>
      </c>
      <c r="P32" s="90"/>
      <c r="Q32" s="55">
        <f t="shared" si="17"/>
        <v>0</v>
      </c>
      <c r="R32" s="56"/>
      <c r="T32" s="91">
        <f t="shared" si="2"/>
        <v>0</v>
      </c>
      <c r="U32" s="55"/>
      <c r="V32" s="54">
        <f t="shared" si="8"/>
        <v>0</v>
      </c>
      <c r="W32" s="55"/>
      <c r="X32" s="55">
        <f t="shared" si="9"/>
        <v>0</v>
      </c>
      <c r="Y32" s="56"/>
      <c r="AA32" s="68">
        <f t="shared" si="3"/>
        <v>0</v>
      </c>
      <c r="AB32" s="69"/>
      <c r="AC32" s="70">
        <f t="shared" si="14"/>
        <v>0</v>
      </c>
      <c r="AD32" s="69"/>
      <c r="AE32" s="69">
        <f t="shared" si="10"/>
        <v>0</v>
      </c>
      <c r="AF32" s="71"/>
    </row>
    <row r="33" spans="1:32" ht="24.75" customHeight="1" thickBot="1" x14ac:dyDescent="0.25">
      <c r="A33" s="31">
        <v>25</v>
      </c>
      <c r="B33" s="27">
        <f t="shared" si="4"/>
        <v>2</v>
      </c>
      <c r="C33" s="47">
        <f t="shared" si="5"/>
        <v>-1</v>
      </c>
      <c r="D33" s="84">
        <f t="shared" si="12"/>
        <v>41414</v>
      </c>
      <c r="E33" s="84"/>
      <c r="F33" s="85"/>
      <c r="H33" s="86"/>
      <c r="I33" s="87"/>
      <c r="J33" s="87"/>
      <c r="K33" s="88"/>
      <c r="M33" s="78">
        <f t="shared" si="16"/>
        <v>0</v>
      </c>
      <c r="N33" s="79"/>
      <c r="O33" s="89">
        <f t="shared" si="15"/>
        <v>0</v>
      </c>
      <c r="P33" s="90"/>
      <c r="Q33" s="55">
        <f t="shared" si="17"/>
        <v>0</v>
      </c>
      <c r="R33" s="56"/>
      <c r="T33" s="91">
        <f t="shared" si="2"/>
        <v>0</v>
      </c>
      <c r="U33" s="55"/>
      <c r="V33" s="54">
        <f t="shared" si="8"/>
        <v>0</v>
      </c>
      <c r="W33" s="55"/>
      <c r="X33" s="55">
        <f t="shared" si="9"/>
        <v>0</v>
      </c>
      <c r="Y33" s="56"/>
      <c r="AA33" s="68">
        <f t="shared" si="3"/>
        <v>0</v>
      </c>
      <c r="AB33" s="69"/>
      <c r="AC33" s="70">
        <f t="shared" si="14"/>
        <v>0</v>
      </c>
      <c r="AD33" s="69"/>
      <c r="AE33" s="69">
        <f t="shared" si="10"/>
        <v>0</v>
      </c>
      <c r="AF33" s="71"/>
    </row>
    <row r="34" spans="1:32" ht="24.75" customHeight="1" thickBot="1" x14ac:dyDescent="0.25">
      <c r="A34" s="31">
        <v>26</v>
      </c>
      <c r="B34" s="27">
        <f t="shared" si="4"/>
        <v>3</v>
      </c>
      <c r="C34" s="47">
        <f t="shared" si="5"/>
        <v>-1</v>
      </c>
      <c r="D34" s="84">
        <f t="shared" si="12"/>
        <v>41415</v>
      </c>
      <c r="E34" s="84"/>
      <c r="F34" s="85"/>
      <c r="H34" s="86"/>
      <c r="I34" s="87"/>
      <c r="J34" s="87"/>
      <c r="K34" s="88"/>
      <c r="M34" s="78">
        <f t="shared" si="16"/>
        <v>0</v>
      </c>
      <c r="N34" s="79"/>
      <c r="O34" s="89">
        <f t="shared" si="15"/>
        <v>0</v>
      </c>
      <c r="P34" s="90"/>
      <c r="Q34" s="55">
        <f t="shared" si="17"/>
        <v>0</v>
      </c>
      <c r="R34" s="56"/>
      <c r="T34" s="91">
        <f t="shared" si="2"/>
        <v>0</v>
      </c>
      <c r="U34" s="55"/>
      <c r="V34" s="54">
        <f t="shared" si="8"/>
        <v>0</v>
      </c>
      <c r="W34" s="55"/>
      <c r="X34" s="55">
        <f t="shared" si="9"/>
        <v>0</v>
      </c>
      <c r="Y34" s="56"/>
      <c r="AA34" s="68">
        <f t="shared" si="3"/>
        <v>0</v>
      </c>
      <c r="AB34" s="69"/>
      <c r="AC34" s="70">
        <f t="shared" si="14"/>
        <v>0</v>
      </c>
      <c r="AD34" s="69"/>
      <c r="AE34" s="69">
        <f t="shared" si="10"/>
        <v>0</v>
      </c>
      <c r="AF34" s="71"/>
    </row>
    <row r="35" spans="1:32" ht="24.75" customHeight="1" thickBot="1" x14ac:dyDescent="0.25">
      <c r="A35" s="31">
        <v>27</v>
      </c>
      <c r="B35" s="27">
        <f t="shared" si="4"/>
        <v>4</v>
      </c>
      <c r="C35" s="47">
        <f t="shared" si="5"/>
        <v>-1</v>
      </c>
      <c r="D35" s="84">
        <f t="shared" si="12"/>
        <v>41416</v>
      </c>
      <c r="E35" s="84"/>
      <c r="F35" s="85"/>
      <c r="H35" s="86"/>
      <c r="I35" s="87"/>
      <c r="J35" s="87"/>
      <c r="K35" s="88"/>
      <c r="M35" s="78">
        <f t="shared" si="16"/>
        <v>0</v>
      </c>
      <c r="N35" s="79"/>
      <c r="O35" s="89">
        <f t="shared" si="15"/>
        <v>0</v>
      </c>
      <c r="P35" s="90"/>
      <c r="Q35" s="55">
        <f t="shared" si="17"/>
        <v>0</v>
      </c>
      <c r="R35" s="56"/>
      <c r="T35" s="91">
        <f t="shared" si="2"/>
        <v>0</v>
      </c>
      <c r="U35" s="55"/>
      <c r="V35" s="54">
        <f t="shared" si="8"/>
        <v>0</v>
      </c>
      <c r="W35" s="55"/>
      <c r="X35" s="55">
        <f t="shared" si="9"/>
        <v>0</v>
      </c>
      <c r="Y35" s="56"/>
      <c r="AA35" s="68">
        <f t="shared" si="3"/>
        <v>0</v>
      </c>
      <c r="AB35" s="69"/>
      <c r="AC35" s="70">
        <f t="shared" si="14"/>
        <v>0</v>
      </c>
      <c r="AD35" s="69"/>
      <c r="AE35" s="69">
        <f t="shared" si="10"/>
        <v>0</v>
      </c>
      <c r="AF35" s="71"/>
    </row>
    <row r="36" spans="1:32" ht="24.75" customHeight="1" thickBot="1" x14ac:dyDescent="0.25">
      <c r="A36" s="31">
        <v>28</v>
      </c>
      <c r="B36" s="27">
        <f t="shared" si="4"/>
        <v>5</v>
      </c>
      <c r="C36" s="47">
        <f t="shared" si="5"/>
        <v>-1</v>
      </c>
      <c r="D36" s="84">
        <f t="shared" si="12"/>
        <v>41417</v>
      </c>
      <c r="E36" s="84"/>
      <c r="F36" s="85"/>
      <c r="H36" s="86"/>
      <c r="I36" s="87"/>
      <c r="J36" s="87"/>
      <c r="K36" s="88"/>
      <c r="M36" s="78">
        <f t="shared" si="16"/>
        <v>0</v>
      </c>
      <c r="N36" s="79"/>
      <c r="O36" s="89">
        <f t="shared" si="15"/>
        <v>0</v>
      </c>
      <c r="P36" s="90"/>
      <c r="Q36" s="55">
        <f t="shared" si="17"/>
        <v>0</v>
      </c>
      <c r="R36" s="56"/>
      <c r="T36" s="91">
        <f t="shared" si="2"/>
        <v>0</v>
      </c>
      <c r="U36" s="55"/>
      <c r="V36" s="54">
        <f t="shared" si="8"/>
        <v>0</v>
      </c>
      <c r="W36" s="55"/>
      <c r="X36" s="55">
        <f t="shared" si="9"/>
        <v>0</v>
      </c>
      <c r="Y36" s="56"/>
      <c r="AA36" s="68">
        <f t="shared" si="3"/>
        <v>0</v>
      </c>
      <c r="AB36" s="69"/>
      <c r="AC36" s="70">
        <f t="shared" si="14"/>
        <v>0</v>
      </c>
      <c r="AD36" s="69"/>
      <c r="AE36" s="69">
        <f t="shared" si="10"/>
        <v>0</v>
      </c>
      <c r="AF36" s="71"/>
    </row>
    <row r="37" spans="1:32" ht="24.75" customHeight="1" thickBot="1" x14ac:dyDescent="0.25">
      <c r="A37" s="31">
        <v>29</v>
      </c>
      <c r="B37" s="27">
        <f t="shared" si="4"/>
        <v>6</v>
      </c>
      <c r="C37" s="47" t="str">
        <f t="shared" si="5"/>
        <v>اجازه</v>
      </c>
      <c r="D37" s="84">
        <f t="shared" si="12"/>
        <v>41418</v>
      </c>
      <c r="E37" s="84"/>
      <c r="F37" s="85"/>
      <c r="H37" s="86"/>
      <c r="I37" s="87"/>
      <c r="J37" s="87"/>
      <c r="K37" s="88"/>
      <c r="M37" s="78">
        <f t="shared" si="16"/>
        <v>0</v>
      </c>
      <c r="N37" s="79"/>
      <c r="O37" s="89">
        <f t="shared" si="15"/>
        <v>0</v>
      </c>
      <c r="P37" s="90"/>
      <c r="Q37" s="55">
        <f t="shared" si="17"/>
        <v>0</v>
      </c>
      <c r="R37" s="56"/>
      <c r="T37" s="91">
        <f t="shared" si="2"/>
        <v>0</v>
      </c>
      <c r="U37" s="55"/>
      <c r="V37" s="54">
        <f t="shared" si="8"/>
        <v>0</v>
      </c>
      <c r="W37" s="55"/>
      <c r="X37" s="55">
        <f t="shared" si="9"/>
        <v>0</v>
      </c>
      <c r="Y37" s="56"/>
      <c r="AA37" s="68">
        <f t="shared" si="3"/>
        <v>0</v>
      </c>
      <c r="AB37" s="69"/>
      <c r="AC37" s="70">
        <f t="shared" si="14"/>
        <v>0</v>
      </c>
      <c r="AD37" s="69"/>
      <c r="AE37" s="69">
        <f t="shared" si="10"/>
        <v>0</v>
      </c>
      <c r="AF37" s="71"/>
    </row>
    <row r="38" spans="1:32" ht="24.75" customHeight="1" thickBot="1" x14ac:dyDescent="0.25">
      <c r="A38" s="31">
        <v>30</v>
      </c>
      <c r="B38" s="27">
        <f t="shared" si="4"/>
        <v>7</v>
      </c>
      <c r="C38" s="47" t="str">
        <f t="shared" si="5"/>
        <v>اجازه</v>
      </c>
      <c r="D38" s="84">
        <f t="shared" si="12"/>
        <v>41419</v>
      </c>
      <c r="E38" s="84"/>
      <c r="F38" s="85"/>
      <c r="H38" s="86"/>
      <c r="I38" s="87"/>
      <c r="J38" s="87"/>
      <c r="K38" s="88"/>
      <c r="M38" s="78">
        <f t="shared" si="16"/>
        <v>0</v>
      </c>
      <c r="N38" s="79"/>
      <c r="O38" s="89">
        <f t="shared" si="15"/>
        <v>0</v>
      </c>
      <c r="P38" s="90"/>
      <c r="Q38" s="55">
        <f t="shared" si="17"/>
        <v>0</v>
      </c>
      <c r="R38" s="56"/>
      <c r="T38" s="91">
        <f t="shared" si="2"/>
        <v>0</v>
      </c>
      <c r="U38" s="55"/>
      <c r="V38" s="54">
        <f t="shared" si="8"/>
        <v>0</v>
      </c>
      <c r="W38" s="55"/>
      <c r="X38" s="55">
        <f t="shared" si="9"/>
        <v>0</v>
      </c>
      <c r="Y38" s="56"/>
      <c r="AA38" s="68">
        <f t="shared" si="3"/>
        <v>0</v>
      </c>
      <c r="AB38" s="69"/>
      <c r="AC38" s="70">
        <f t="shared" si="14"/>
        <v>0</v>
      </c>
      <c r="AD38" s="69"/>
      <c r="AE38" s="69">
        <f t="shared" si="10"/>
        <v>0</v>
      </c>
      <c r="AF38" s="71"/>
    </row>
    <row r="39" spans="1:32" ht="24.75" customHeight="1" thickBot="1" x14ac:dyDescent="0.25">
      <c r="A39" s="31">
        <v>31</v>
      </c>
      <c r="B39" s="44">
        <f t="shared" si="4"/>
        <v>1</v>
      </c>
      <c r="C39" s="47">
        <f t="shared" si="5"/>
        <v>1</v>
      </c>
      <c r="D39" s="72">
        <f t="shared" si="12"/>
        <v>41420</v>
      </c>
      <c r="E39" s="72"/>
      <c r="F39" s="73"/>
      <c r="H39" s="74">
        <v>0.375</v>
      </c>
      <c r="I39" s="75"/>
      <c r="J39" s="76">
        <v>0.66666666666666663</v>
      </c>
      <c r="K39" s="77"/>
      <c r="M39" s="78">
        <f t="shared" si="16"/>
        <v>4.1666666666666685E-2</v>
      </c>
      <c r="N39" s="79"/>
      <c r="O39" s="80">
        <f t="shared" si="15"/>
        <v>4.1666666666666741E-2</v>
      </c>
      <c r="P39" s="81"/>
      <c r="Q39" s="55">
        <f t="shared" si="17"/>
        <v>8.3333333333333426E-2</v>
      </c>
      <c r="R39" s="56"/>
      <c r="T39" s="82">
        <f t="shared" si="2"/>
        <v>0</v>
      </c>
      <c r="U39" s="83"/>
      <c r="V39" s="54">
        <f t="shared" si="8"/>
        <v>0</v>
      </c>
      <c r="W39" s="55"/>
      <c r="X39" s="55">
        <f t="shared" si="9"/>
        <v>0</v>
      </c>
      <c r="Y39" s="56"/>
      <c r="AA39" s="57">
        <f t="shared" si="3"/>
        <v>-35</v>
      </c>
      <c r="AB39" s="58"/>
      <c r="AC39" s="59">
        <f t="shared" si="14"/>
        <v>0</v>
      </c>
      <c r="AD39" s="58"/>
      <c r="AE39" s="58">
        <f t="shared" si="10"/>
        <v>-35</v>
      </c>
      <c r="AF39" s="60"/>
    </row>
    <row r="40" spans="1:32" ht="27.75" customHeight="1" thickBot="1" x14ac:dyDescent="0.3">
      <c r="B40" s="61" t="s">
        <v>50</v>
      </c>
      <c r="C40" s="62"/>
      <c r="D40" s="62"/>
      <c r="E40" s="62"/>
      <c r="F40" s="62"/>
      <c r="G40" s="62"/>
      <c r="H40" s="62"/>
      <c r="I40" s="62"/>
      <c r="J40" s="62"/>
      <c r="K40" s="63"/>
      <c r="M40" s="49" t="s">
        <v>36</v>
      </c>
      <c r="N40" s="50"/>
      <c r="O40" s="50"/>
      <c r="P40" s="50"/>
      <c r="Q40" s="64">
        <f>Q7</f>
        <v>0.87500000000000022</v>
      </c>
      <c r="R40" s="65"/>
      <c r="S40" s="41"/>
      <c r="T40" s="49" t="s">
        <v>21</v>
      </c>
      <c r="U40" s="50"/>
      <c r="V40" s="50"/>
      <c r="W40" s="51"/>
      <c r="X40" s="66">
        <f>X7</f>
        <v>0.45833333333333331</v>
      </c>
      <c r="Y40" s="67"/>
      <c r="Z40" s="41"/>
      <c r="AA40" s="49" t="s">
        <v>45</v>
      </c>
      <c r="AB40" s="50"/>
      <c r="AC40" s="50"/>
      <c r="AD40" s="51"/>
      <c r="AE40" s="52">
        <f>AE7</f>
        <v>-78.75</v>
      </c>
      <c r="AF40" s="53"/>
    </row>
  </sheetData>
  <sheetProtection selectLockedCells="1"/>
  <mergeCells count="423">
    <mergeCell ref="B1:R1"/>
    <mergeCell ref="T1:V1"/>
    <mergeCell ref="W1:Z1"/>
    <mergeCell ref="AA1:AC1"/>
    <mergeCell ref="AD1:AF1"/>
    <mergeCell ref="B2:F2"/>
    <mergeCell ref="H2:I2"/>
    <mergeCell ref="J2:K2"/>
    <mergeCell ref="T2:AF3"/>
    <mergeCell ref="B3:F3"/>
    <mergeCell ref="T4:AF5"/>
    <mergeCell ref="B5:F5"/>
    <mergeCell ref="H5:I5"/>
    <mergeCell ref="J5:K5"/>
    <mergeCell ref="M5:P5"/>
    <mergeCell ref="Q5:R5"/>
    <mergeCell ref="H3:I3"/>
    <mergeCell ref="J3:K3"/>
    <mergeCell ref="M3:P3"/>
    <mergeCell ref="Q3:R3"/>
    <mergeCell ref="B4:F4"/>
    <mergeCell ref="H4:I4"/>
    <mergeCell ref="J4:K4"/>
    <mergeCell ref="M4:P4"/>
    <mergeCell ref="Q4:R4"/>
    <mergeCell ref="AA7:AD7"/>
    <mergeCell ref="AE7:AF7"/>
    <mergeCell ref="H8:I8"/>
    <mergeCell ref="J8:K8"/>
    <mergeCell ref="M8:N8"/>
    <mergeCell ref="O8:P8"/>
    <mergeCell ref="Q8:R8"/>
    <mergeCell ref="T8:U8"/>
    <mergeCell ref="V8:W8"/>
    <mergeCell ref="X8:Y8"/>
    <mergeCell ref="H7:K7"/>
    <mergeCell ref="M7:P7"/>
    <mergeCell ref="Q7:R7"/>
    <mergeCell ref="T7:W7"/>
    <mergeCell ref="X7:Y7"/>
    <mergeCell ref="AA8:AB8"/>
    <mergeCell ref="AC8:AD8"/>
    <mergeCell ref="AE8:AF8"/>
    <mergeCell ref="D9:F9"/>
    <mergeCell ref="H9:I9"/>
    <mergeCell ref="J9:K9"/>
    <mergeCell ref="M9:N9"/>
    <mergeCell ref="O9:P9"/>
    <mergeCell ref="Q9:R9"/>
    <mergeCell ref="T9:U9"/>
    <mergeCell ref="B7:F8"/>
    <mergeCell ref="V9:W9"/>
    <mergeCell ref="X9:Y9"/>
    <mergeCell ref="AA9:AB9"/>
    <mergeCell ref="AC9:AD9"/>
    <mergeCell ref="AE9:AF9"/>
    <mergeCell ref="D10:F10"/>
    <mergeCell ref="H10:I10"/>
    <mergeCell ref="J10:K10"/>
    <mergeCell ref="M10:N10"/>
    <mergeCell ref="O10:P10"/>
    <mergeCell ref="AE10:AF10"/>
    <mergeCell ref="D11:F11"/>
    <mergeCell ref="H11:I11"/>
    <mergeCell ref="J11:K11"/>
    <mergeCell ref="M11:N11"/>
    <mergeCell ref="O11:P11"/>
    <mergeCell ref="Q11:R11"/>
    <mergeCell ref="T11:U11"/>
    <mergeCell ref="V11:W11"/>
    <mergeCell ref="X11:Y11"/>
    <mergeCell ref="Q10:R10"/>
    <mergeCell ref="T10:U10"/>
    <mergeCell ref="V10:W10"/>
    <mergeCell ref="X10:Y10"/>
    <mergeCell ref="AA10:AB10"/>
    <mergeCell ref="AC10:AD10"/>
    <mergeCell ref="AA11:AB11"/>
    <mergeCell ref="AC11:AD11"/>
    <mergeCell ref="AE11:AF11"/>
    <mergeCell ref="D12:F12"/>
    <mergeCell ref="H12:I12"/>
    <mergeCell ref="J12:K12"/>
    <mergeCell ref="M12:N12"/>
    <mergeCell ref="O12:P12"/>
    <mergeCell ref="Q12:R12"/>
    <mergeCell ref="T12:U12"/>
    <mergeCell ref="V12:W12"/>
    <mergeCell ref="X12:Y12"/>
    <mergeCell ref="AA12:AB12"/>
    <mergeCell ref="AC12:AD12"/>
    <mergeCell ref="AE12:AF12"/>
    <mergeCell ref="D13:F13"/>
    <mergeCell ref="H13:I13"/>
    <mergeCell ref="J13:K13"/>
    <mergeCell ref="M13:N13"/>
    <mergeCell ref="O13:P13"/>
    <mergeCell ref="AE13:AF13"/>
    <mergeCell ref="D14:F14"/>
    <mergeCell ref="H14:I14"/>
    <mergeCell ref="J14:K14"/>
    <mergeCell ref="M14:N14"/>
    <mergeCell ref="O14:P14"/>
    <mergeCell ref="Q14:R14"/>
    <mergeCell ref="T14:U14"/>
    <mergeCell ref="V14:W14"/>
    <mergeCell ref="X14:Y14"/>
    <mergeCell ref="Q13:R13"/>
    <mergeCell ref="T13:U13"/>
    <mergeCell ref="V13:W13"/>
    <mergeCell ref="X13:Y13"/>
    <mergeCell ref="AA13:AB13"/>
    <mergeCell ref="AC13:AD13"/>
    <mergeCell ref="AA14:AB14"/>
    <mergeCell ref="AC14:AD14"/>
    <mergeCell ref="AE14:AF14"/>
    <mergeCell ref="D15:F15"/>
    <mergeCell ref="H15:I15"/>
    <mergeCell ref="J15:K15"/>
    <mergeCell ref="M15:N15"/>
    <mergeCell ref="O15:P15"/>
    <mergeCell ref="Q15:R15"/>
    <mergeCell ref="T15:U15"/>
    <mergeCell ref="V15:W15"/>
    <mergeCell ref="X15:Y15"/>
    <mergeCell ref="AA15:AB15"/>
    <mergeCell ref="AC15:AD15"/>
    <mergeCell ref="AE15:AF15"/>
    <mergeCell ref="D16:F16"/>
    <mergeCell ref="H16:I16"/>
    <mergeCell ref="J16:K16"/>
    <mergeCell ref="M16:N16"/>
    <mergeCell ref="O16:P16"/>
    <mergeCell ref="AE16:AF16"/>
    <mergeCell ref="D17:F17"/>
    <mergeCell ref="H17:I17"/>
    <mergeCell ref="J17:K17"/>
    <mergeCell ref="M17:N17"/>
    <mergeCell ref="O17:P17"/>
    <mergeCell ref="Q17:R17"/>
    <mergeCell ref="T17:U17"/>
    <mergeCell ref="V17:W17"/>
    <mergeCell ref="X17:Y17"/>
    <mergeCell ref="Q16:R16"/>
    <mergeCell ref="T16:U16"/>
    <mergeCell ref="V16:W16"/>
    <mergeCell ref="X16:Y16"/>
    <mergeCell ref="AA16:AB16"/>
    <mergeCell ref="AC16:AD16"/>
    <mergeCell ref="AA17:AB17"/>
    <mergeCell ref="AC17:AD17"/>
    <mergeCell ref="AE17:AF17"/>
    <mergeCell ref="D18:F18"/>
    <mergeCell ref="H18:I18"/>
    <mergeCell ref="J18:K18"/>
    <mergeCell ref="M18:N18"/>
    <mergeCell ref="O18:P18"/>
    <mergeCell ref="Q18:R18"/>
    <mergeCell ref="T18:U18"/>
    <mergeCell ref="V18:W18"/>
    <mergeCell ref="X18:Y18"/>
    <mergeCell ref="AA18:AB18"/>
    <mergeCell ref="AC18:AD18"/>
    <mergeCell ref="AE18:AF18"/>
    <mergeCell ref="D19:F19"/>
    <mergeCell ref="H19:I19"/>
    <mergeCell ref="J19:K19"/>
    <mergeCell ref="M19:N19"/>
    <mergeCell ref="O19:P19"/>
    <mergeCell ref="AE19:AF19"/>
    <mergeCell ref="D20:F20"/>
    <mergeCell ref="H20:I20"/>
    <mergeCell ref="J20:K20"/>
    <mergeCell ref="M20:N20"/>
    <mergeCell ref="O20:P20"/>
    <mergeCell ref="Q20:R20"/>
    <mergeCell ref="T20:U20"/>
    <mergeCell ref="V20:W20"/>
    <mergeCell ref="X20:Y20"/>
    <mergeCell ref="Q19:R19"/>
    <mergeCell ref="T19:U19"/>
    <mergeCell ref="V19:W19"/>
    <mergeCell ref="X19:Y19"/>
    <mergeCell ref="AA19:AB19"/>
    <mergeCell ref="AC19:AD19"/>
    <mergeCell ref="AA20:AB20"/>
    <mergeCell ref="AC20:AD20"/>
    <mergeCell ref="AE20:AF20"/>
    <mergeCell ref="D21:F21"/>
    <mergeCell ref="H21:I21"/>
    <mergeCell ref="J21:K21"/>
    <mergeCell ref="M21:N21"/>
    <mergeCell ref="O21:P21"/>
    <mergeCell ref="Q21:R21"/>
    <mergeCell ref="T21:U21"/>
    <mergeCell ref="V21:W21"/>
    <mergeCell ref="X21:Y21"/>
    <mergeCell ref="AA21:AB21"/>
    <mergeCell ref="AC21:AD21"/>
    <mergeCell ref="AE21:AF21"/>
    <mergeCell ref="D22:F22"/>
    <mergeCell ref="H22:I22"/>
    <mergeCell ref="J22:K22"/>
    <mergeCell ref="M22:N22"/>
    <mergeCell ref="O22:P22"/>
    <mergeCell ref="AE22:AF22"/>
    <mergeCell ref="D23:F23"/>
    <mergeCell ref="H23:I23"/>
    <mergeCell ref="J23:K23"/>
    <mergeCell ref="M23:N23"/>
    <mergeCell ref="O23:P23"/>
    <mergeCell ref="Q23:R23"/>
    <mergeCell ref="T23:U23"/>
    <mergeCell ref="V23:W23"/>
    <mergeCell ref="X23:Y23"/>
    <mergeCell ref="Q22:R22"/>
    <mergeCell ref="T22:U22"/>
    <mergeCell ref="V22:W22"/>
    <mergeCell ref="X22:Y22"/>
    <mergeCell ref="AA22:AB22"/>
    <mergeCell ref="AC22:AD22"/>
    <mergeCell ref="AA23:AB23"/>
    <mergeCell ref="AC23:AD23"/>
    <mergeCell ref="AE23:AF23"/>
    <mergeCell ref="D24:F24"/>
    <mergeCell ref="H24:I24"/>
    <mergeCell ref="J24:K24"/>
    <mergeCell ref="M24:N24"/>
    <mergeCell ref="O24:P24"/>
    <mergeCell ref="Q24:R24"/>
    <mergeCell ref="T24:U24"/>
    <mergeCell ref="V24:W24"/>
    <mergeCell ref="X24:Y24"/>
    <mergeCell ref="AA24:AB24"/>
    <mergeCell ref="AC24:AD24"/>
    <mergeCell ref="AE24:AF24"/>
    <mergeCell ref="D25:F25"/>
    <mergeCell ref="H25:I25"/>
    <mergeCell ref="J25:K25"/>
    <mergeCell ref="M25:N25"/>
    <mergeCell ref="O25:P25"/>
    <mergeCell ref="AE25:AF25"/>
    <mergeCell ref="D26:F26"/>
    <mergeCell ref="H26:I26"/>
    <mergeCell ref="J26:K26"/>
    <mergeCell ref="M26:N26"/>
    <mergeCell ref="O26:P26"/>
    <mergeCell ref="Q26:R26"/>
    <mergeCell ref="T26:U26"/>
    <mergeCell ref="V26:W26"/>
    <mergeCell ref="X26:Y26"/>
    <mergeCell ref="Q25:R25"/>
    <mergeCell ref="T25:U25"/>
    <mergeCell ref="V25:W25"/>
    <mergeCell ref="X25:Y25"/>
    <mergeCell ref="AA25:AB25"/>
    <mergeCell ref="AC25:AD25"/>
    <mergeCell ref="AA26:AB26"/>
    <mergeCell ref="AC26:AD26"/>
    <mergeCell ref="AE26:AF26"/>
    <mergeCell ref="D27:F27"/>
    <mergeCell ref="H27:I27"/>
    <mergeCell ref="J27:K27"/>
    <mergeCell ref="M27:N27"/>
    <mergeCell ref="O27:P27"/>
    <mergeCell ref="Q27:R27"/>
    <mergeCell ref="T27:U27"/>
    <mergeCell ref="V27:W27"/>
    <mergeCell ref="X27:Y27"/>
    <mergeCell ref="AA27:AB27"/>
    <mergeCell ref="AC27:AD27"/>
    <mergeCell ref="AE27:AF27"/>
    <mergeCell ref="D28:F28"/>
    <mergeCell ref="H28:I28"/>
    <mergeCell ref="J28:K28"/>
    <mergeCell ref="M28:N28"/>
    <mergeCell ref="O28:P28"/>
    <mergeCell ref="AE28:AF28"/>
    <mergeCell ref="D29:F29"/>
    <mergeCell ref="H29:I29"/>
    <mergeCell ref="J29:K29"/>
    <mergeCell ref="M29:N29"/>
    <mergeCell ref="O29:P29"/>
    <mergeCell ref="Q29:R29"/>
    <mergeCell ref="T29:U29"/>
    <mergeCell ref="V29:W29"/>
    <mergeCell ref="X29:Y29"/>
    <mergeCell ref="Q28:R28"/>
    <mergeCell ref="T28:U28"/>
    <mergeCell ref="V28:W28"/>
    <mergeCell ref="X28:Y28"/>
    <mergeCell ref="AA28:AB28"/>
    <mergeCell ref="AC28:AD28"/>
    <mergeCell ref="AA29:AB29"/>
    <mergeCell ref="AC29:AD29"/>
    <mergeCell ref="AE29:AF29"/>
    <mergeCell ref="D30:F30"/>
    <mergeCell ref="H30:I30"/>
    <mergeCell ref="J30:K30"/>
    <mergeCell ref="M30:N30"/>
    <mergeCell ref="O30:P30"/>
    <mergeCell ref="Q30:R30"/>
    <mergeCell ref="T30:U30"/>
    <mergeCell ref="V30:W30"/>
    <mergeCell ref="X30:Y30"/>
    <mergeCell ref="AA30:AB30"/>
    <mergeCell ref="AC30:AD30"/>
    <mergeCell ref="AE30:AF30"/>
    <mergeCell ref="D31:F31"/>
    <mergeCell ref="H31:I31"/>
    <mergeCell ref="J31:K31"/>
    <mergeCell ref="M31:N31"/>
    <mergeCell ref="O31:P31"/>
    <mergeCell ref="AE31:AF31"/>
    <mergeCell ref="D32:F32"/>
    <mergeCell ref="H32:I32"/>
    <mergeCell ref="J32:K32"/>
    <mergeCell ref="M32:N32"/>
    <mergeCell ref="O32:P32"/>
    <mergeCell ref="Q32:R32"/>
    <mergeCell ref="T32:U32"/>
    <mergeCell ref="V32:W32"/>
    <mergeCell ref="X32:Y32"/>
    <mergeCell ref="Q31:R31"/>
    <mergeCell ref="T31:U31"/>
    <mergeCell ref="V31:W31"/>
    <mergeCell ref="X31:Y31"/>
    <mergeCell ref="AA31:AB31"/>
    <mergeCell ref="AC31:AD31"/>
    <mergeCell ref="AA32:AB32"/>
    <mergeCell ref="AC32:AD32"/>
    <mergeCell ref="AE32:AF32"/>
    <mergeCell ref="D33:F33"/>
    <mergeCell ref="H33:I33"/>
    <mergeCell ref="J33:K33"/>
    <mergeCell ref="M33:N33"/>
    <mergeCell ref="O33:P33"/>
    <mergeCell ref="Q33:R33"/>
    <mergeCell ref="T33:U33"/>
    <mergeCell ref="V33:W33"/>
    <mergeCell ref="X33:Y33"/>
    <mergeCell ref="AA33:AB33"/>
    <mergeCell ref="AC33:AD33"/>
    <mergeCell ref="AE33:AF33"/>
    <mergeCell ref="D34:F34"/>
    <mergeCell ref="H34:I34"/>
    <mergeCell ref="J34:K34"/>
    <mergeCell ref="M34:N34"/>
    <mergeCell ref="O34:P34"/>
    <mergeCell ref="AE34:AF34"/>
    <mergeCell ref="D35:F35"/>
    <mergeCell ref="H35:I35"/>
    <mergeCell ref="J35:K35"/>
    <mergeCell ref="M35:N35"/>
    <mergeCell ref="O35:P35"/>
    <mergeCell ref="Q35:R35"/>
    <mergeCell ref="T35:U35"/>
    <mergeCell ref="V35:W35"/>
    <mergeCell ref="X35:Y35"/>
    <mergeCell ref="Q34:R34"/>
    <mergeCell ref="T34:U34"/>
    <mergeCell ref="V34:W34"/>
    <mergeCell ref="X34:Y34"/>
    <mergeCell ref="AA34:AB34"/>
    <mergeCell ref="AC34:AD34"/>
    <mergeCell ref="AA35:AB35"/>
    <mergeCell ref="AC35:AD35"/>
    <mergeCell ref="AE35:AF35"/>
    <mergeCell ref="D36:F36"/>
    <mergeCell ref="H36:I36"/>
    <mergeCell ref="J36:K36"/>
    <mergeCell ref="M36:N36"/>
    <mergeCell ref="O36:P36"/>
    <mergeCell ref="Q36:R36"/>
    <mergeCell ref="T36:U36"/>
    <mergeCell ref="V36:W36"/>
    <mergeCell ref="X36:Y36"/>
    <mergeCell ref="AA36:AB36"/>
    <mergeCell ref="AC36:AD36"/>
    <mergeCell ref="AE36:AF36"/>
    <mergeCell ref="D37:F37"/>
    <mergeCell ref="H37:I37"/>
    <mergeCell ref="J37:K37"/>
    <mergeCell ref="M37:N37"/>
    <mergeCell ref="O37:P37"/>
    <mergeCell ref="AE37:AF37"/>
    <mergeCell ref="D38:F38"/>
    <mergeCell ref="H38:I38"/>
    <mergeCell ref="J38:K38"/>
    <mergeCell ref="M38:N38"/>
    <mergeCell ref="O38:P38"/>
    <mergeCell ref="Q38:R38"/>
    <mergeCell ref="T38:U38"/>
    <mergeCell ref="V38:W38"/>
    <mergeCell ref="X38:Y38"/>
    <mergeCell ref="Q37:R37"/>
    <mergeCell ref="T37:U37"/>
    <mergeCell ref="V37:W37"/>
    <mergeCell ref="X37:Y37"/>
    <mergeCell ref="AA37:AB37"/>
    <mergeCell ref="AC37:AD37"/>
    <mergeCell ref="AA38:AB38"/>
    <mergeCell ref="AC38:AD38"/>
    <mergeCell ref="AE38:AF38"/>
    <mergeCell ref="D39:F39"/>
    <mergeCell ref="H39:I39"/>
    <mergeCell ref="J39:K39"/>
    <mergeCell ref="M39:N39"/>
    <mergeCell ref="O39:P39"/>
    <mergeCell ref="Q39:R39"/>
    <mergeCell ref="T39:U39"/>
    <mergeCell ref="AA40:AD40"/>
    <mergeCell ref="AE40:AF40"/>
    <mergeCell ref="V39:W39"/>
    <mergeCell ref="X39:Y39"/>
    <mergeCell ref="AA39:AB39"/>
    <mergeCell ref="AC39:AD39"/>
    <mergeCell ref="AE39:AF39"/>
    <mergeCell ref="B40:K40"/>
    <mergeCell ref="M40:P40"/>
    <mergeCell ref="Q40:R40"/>
    <mergeCell ref="T40:W40"/>
    <mergeCell ref="X40:Y40"/>
  </mergeCells>
  <pageMargins left="0.70866141732283472" right="0.70866141732283472" top="0.74803149606299213" bottom="0.35433070866141736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7"/>
  <sheetViews>
    <sheetView rightToLeft="1" workbookViewId="0">
      <selection activeCell="B7" sqref="B7"/>
    </sheetView>
  </sheetViews>
  <sheetFormatPr defaultRowHeight="14.25" x14ac:dyDescent="0.2"/>
  <cols>
    <col min="2" max="2" width="16.375" customWidth="1"/>
    <col min="3" max="3" width="10.125" customWidth="1"/>
    <col min="4" max="4" width="10.5" customWidth="1"/>
    <col min="5" max="5" width="17.625" customWidth="1"/>
    <col min="6" max="6" width="12.625" customWidth="1"/>
    <col min="7" max="7" width="13.5" customWidth="1"/>
    <col min="8" max="8" width="11" customWidth="1"/>
    <col min="9" max="9" width="11.125" customWidth="1"/>
    <col min="10" max="10" width="14.5" customWidth="1"/>
    <col min="11" max="11" width="10.625" style="4" customWidth="1"/>
    <col min="12" max="12" width="18.125" customWidth="1"/>
    <col min="13" max="13" width="12.5" customWidth="1"/>
    <col min="16" max="16" width="11.5" bestFit="1" customWidth="1"/>
    <col min="17" max="17" width="0" hidden="1" customWidth="1"/>
  </cols>
  <sheetData>
    <row r="1" spans="1:17" x14ac:dyDescent="0.2">
      <c r="A1" t="s">
        <v>10</v>
      </c>
      <c r="B1" t="s">
        <v>11</v>
      </c>
      <c r="F1" s="17">
        <v>0.34027777777777773</v>
      </c>
      <c r="Q1" s="3" t="s">
        <v>12</v>
      </c>
    </row>
    <row r="2" spans="1:17" x14ac:dyDescent="0.2">
      <c r="E2" t="s">
        <v>8</v>
      </c>
      <c r="F2" s="1">
        <v>0.33333333333333331</v>
      </c>
      <c r="G2" s="18" t="s">
        <v>20</v>
      </c>
      <c r="H2" s="19">
        <v>0.29166666666666669</v>
      </c>
      <c r="I2" s="5" t="s">
        <v>9</v>
      </c>
      <c r="J2" s="171">
        <v>0.70833333333333337</v>
      </c>
      <c r="K2" s="171"/>
      <c r="L2" s="171"/>
    </row>
    <row r="3" spans="1:17" x14ac:dyDescent="0.2">
      <c r="E3" t="s">
        <v>0</v>
      </c>
      <c r="F3" s="2">
        <v>7.5</v>
      </c>
      <c r="I3" s="5" t="s">
        <v>7</v>
      </c>
      <c r="J3" s="172">
        <v>6.9444444444444441E-3</v>
      </c>
      <c r="K3" s="172"/>
      <c r="L3" s="172"/>
      <c r="Q3" t="s">
        <v>13</v>
      </c>
    </row>
    <row r="4" spans="1:17" x14ac:dyDescent="0.2">
      <c r="E4" t="s">
        <v>6</v>
      </c>
      <c r="F4">
        <v>1.5</v>
      </c>
    </row>
    <row r="5" spans="1:17" ht="28.5" x14ac:dyDescent="0.2">
      <c r="B5" s="5" t="s">
        <v>1</v>
      </c>
      <c r="C5" s="5" t="s">
        <v>22</v>
      </c>
      <c r="D5" s="5" t="s">
        <v>2</v>
      </c>
      <c r="E5" s="5" t="s">
        <v>3</v>
      </c>
      <c r="F5" s="5" t="s">
        <v>16</v>
      </c>
      <c r="G5" s="5" t="s">
        <v>14</v>
      </c>
      <c r="H5" s="16" t="s">
        <v>19</v>
      </c>
      <c r="I5" s="16" t="s">
        <v>18</v>
      </c>
      <c r="J5" s="5" t="s">
        <v>21</v>
      </c>
      <c r="K5" s="6" t="s">
        <v>15</v>
      </c>
      <c r="L5" s="5" t="s">
        <v>4</v>
      </c>
      <c r="M5" s="5" t="s">
        <v>5</v>
      </c>
      <c r="N5" s="5" t="s">
        <v>17</v>
      </c>
    </row>
    <row r="6" spans="1:17" x14ac:dyDescent="0.2">
      <c r="B6" s="8">
        <v>41390</v>
      </c>
      <c r="C6" s="20" t="s">
        <v>23</v>
      </c>
      <c r="D6" s="9">
        <v>0.29166666666666669</v>
      </c>
      <c r="E6" s="9">
        <v>0.70833333333333337</v>
      </c>
      <c r="F6" s="10">
        <f>IF(D6&gt;=$F$1,D6-$F$1,0)</f>
        <v>0</v>
      </c>
      <c r="G6" s="10">
        <f t="shared" ref="G6:G36" si="0">IF(E6&lt;=$J$2,$J$2-E6,0)</f>
        <v>0</v>
      </c>
      <c r="H6" s="10">
        <f>IF(D6&lt;$H$2,$F$2-D6,0)</f>
        <v>0</v>
      </c>
      <c r="I6" s="10">
        <f t="shared" ref="I6:I36" si="1">IF(E6&gt;$J$2,E6-$J$2,0)</f>
        <v>0</v>
      </c>
      <c r="J6" s="10">
        <f>I6+H6</f>
        <v>0</v>
      </c>
      <c r="K6" s="11">
        <f t="shared" ref="K6:K36" si="2">F6+G6</f>
        <v>0</v>
      </c>
      <c r="L6" s="13">
        <f t="shared" ref="L6:L9" si="3">$F$3*(HOUR(K6)*60+MINUTE(K6))/60</f>
        <v>0</v>
      </c>
      <c r="M6" s="13">
        <f>$J$6*$F$4*(HOUR(J6)*60+MINUTE(J6))/60</f>
        <v>0</v>
      </c>
      <c r="N6" s="14">
        <f>M6-L6</f>
        <v>0</v>
      </c>
    </row>
    <row r="7" spans="1:17" x14ac:dyDescent="0.2">
      <c r="B7" s="8">
        <v>41391</v>
      </c>
      <c r="C7" s="20" t="s">
        <v>24</v>
      </c>
      <c r="D7" s="9">
        <v>0.29166666666666669</v>
      </c>
      <c r="E7" s="9">
        <v>0.72916666666666663</v>
      </c>
      <c r="F7" s="10">
        <f t="shared" ref="F7:F35" si="4">IF(D7&gt;=$F$1,D7-$F$1,0)</f>
        <v>0</v>
      </c>
      <c r="G7" s="10">
        <f t="shared" si="0"/>
        <v>0</v>
      </c>
      <c r="H7" s="10">
        <f t="shared" ref="H7:H36" si="5">IF(D7&lt;$H$2,$F$2-D7,0)</f>
        <v>0</v>
      </c>
      <c r="I7" s="10">
        <f t="shared" si="1"/>
        <v>2.0833333333333259E-2</v>
      </c>
      <c r="J7" s="10">
        <f t="shared" ref="J7:J36" si="6">I7+H7</f>
        <v>2.0833333333333259E-2</v>
      </c>
      <c r="K7" s="11">
        <f t="shared" si="2"/>
        <v>0</v>
      </c>
      <c r="L7" s="13">
        <f t="shared" si="3"/>
        <v>0</v>
      </c>
      <c r="M7" s="13">
        <f>$J$6*$F$4*(HOUR(J7)*60+MINUTE(J7))/60</f>
        <v>0</v>
      </c>
      <c r="N7" s="14">
        <f t="shared" ref="N7:N35" si="7">M7-L7</f>
        <v>0</v>
      </c>
      <c r="O7" s="1"/>
      <c r="P7" s="12"/>
    </row>
    <row r="8" spans="1:17" x14ac:dyDescent="0.2">
      <c r="B8" s="8">
        <v>41392</v>
      </c>
      <c r="C8" s="20" t="s">
        <v>25</v>
      </c>
      <c r="D8" s="9">
        <v>0.25</v>
      </c>
      <c r="E8" s="9">
        <v>0.70833333333333337</v>
      </c>
      <c r="F8" s="10">
        <f>IF(D8&gt;=$F$1,D8-$F$1,0)</f>
        <v>0</v>
      </c>
      <c r="G8" s="10">
        <f t="shared" si="0"/>
        <v>0</v>
      </c>
      <c r="H8" s="10">
        <f t="shared" si="5"/>
        <v>8.3333333333333315E-2</v>
      </c>
      <c r="I8" s="10">
        <f t="shared" si="1"/>
        <v>0</v>
      </c>
      <c r="J8" s="10">
        <f t="shared" si="6"/>
        <v>8.3333333333333315E-2</v>
      </c>
      <c r="K8" s="11">
        <f t="shared" si="2"/>
        <v>0</v>
      </c>
      <c r="L8" s="13">
        <f t="shared" si="3"/>
        <v>0</v>
      </c>
      <c r="M8" s="13">
        <f t="shared" ref="M8:M36" si="8">$J$6*$F$4*(HOUR(J8)*60+MINUTE(J8))/60</f>
        <v>0</v>
      </c>
      <c r="N8" s="14">
        <f t="shared" si="7"/>
        <v>0</v>
      </c>
      <c r="P8" s="12"/>
    </row>
    <row r="9" spans="1:17" x14ac:dyDescent="0.2">
      <c r="B9" s="8">
        <v>41393</v>
      </c>
      <c r="C9" s="8"/>
      <c r="D9" s="9">
        <v>0.375</v>
      </c>
      <c r="E9" s="9">
        <v>0.70833333333333337</v>
      </c>
      <c r="F9" s="10">
        <f t="shared" si="4"/>
        <v>3.4722222222222265E-2</v>
      </c>
      <c r="G9" s="10">
        <f t="shared" si="0"/>
        <v>0</v>
      </c>
      <c r="H9" s="10">
        <f t="shared" si="5"/>
        <v>0</v>
      </c>
      <c r="I9" s="10">
        <f t="shared" si="1"/>
        <v>0</v>
      </c>
      <c r="J9" s="10">
        <f t="shared" si="6"/>
        <v>0</v>
      </c>
      <c r="K9" s="11">
        <f t="shared" si="2"/>
        <v>3.4722222222222265E-2</v>
      </c>
      <c r="L9" s="13">
        <f t="shared" si="3"/>
        <v>6.25</v>
      </c>
      <c r="M9" s="13">
        <f t="shared" si="8"/>
        <v>0</v>
      </c>
      <c r="N9" s="14">
        <f t="shared" si="7"/>
        <v>-6.25</v>
      </c>
      <c r="P9" s="12"/>
    </row>
    <row r="10" spans="1:17" x14ac:dyDescent="0.2">
      <c r="B10" s="8">
        <v>41394</v>
      </c>
      <c r="C10" s="8"/>
      <c r="D10" s="9">
        <v>0.34027777777777773</v>
      </c>
      <c r="E10" s="9">
        <v>0.66666666666666663</v>
      </c>
      <c r="F10" s="10">
        <f t="shared" si="4"/>
        <v>0</v>
      </c>
      <c r="G10" s="10">
        <f t="shared" si="0"/>
        <v>4.1666666666666741E-2</v>
      </c>
      <c r="H10" s="10">
        <f t="shared" si="5"/>
        <v>0</v>
      </c>
      <c r="I10" s="10">
        <f t="shared" si="1"/>
        <v>0</v>
      </c>
      <c r="J10" s="10">
        <f t="shared" si="6"/>
        <v>0</v>
      </c>
      <c r="K10" s="11">
        <f t="shared" si="2"/>
        <v>4.1666666666666741E-2</v>
      </c>
      <c r="L10" s="13">
        <f t="shared" ref="L10:L35" si="9">$F$3*(HOUR(K10)*60+MINUTE(K10))/60</f>
        <v>7.5</v>
      </c>
      <c r="M10" s="13">
        <f t="shared" si="8"/>
        <v>0</v>
      </c>
      <c r="N10" s="14">
        <f t="shared" si="7"/>
        <v>-7.5</v>
      </c>
      <c r="P10" s="12"/>
      <c r="Q10" s="1"/>
    </row>
    <row r="11" spans="1:17" x14ac:dyDescent="0.2">
      <c r="B11" s="8">
        <v>41395</v>
      </c>
      <c r="C11" s="8"/>
      <c r="D11" s="9">
        <v>0.33333333333333331</v>
      </c>
      <c r="E11" s="9">
        <v>0.70833333333333337</v>
      </c>
      <c r="F11" s="10">
        <f t="shared" si="4"/>
        <v>0</v>
      </c>
      <c r="G11" s="10">
        <f t="shared" si="0"/>
        <v>0</v>
      </c>
      <c r="H11" s="10">
        <f t="shared" si="5"/>
        <v>0</v>
      </c>
      <c r="I11" s="10">
        <f t="shared" si="1"/>
        <v>0</v>
      </c>
      <c r="J11" s="10">
        <f t="shared" si="6"/>
        <v>0</v>
      </c>
      <c r="K11" s="11">
        <f t="shared" si="2"/>
        <v>0</v>
      </c>
      <c r="L11" s="13">
        <f t="shared" si="9"/>
        <v>0</v>
      </c>
      <c r="M11" s="13">
        <f t="shared" si="8"/>
        <v>0</v>
      </c>
      <c r="N11" s="14">
        <f t="shared" si="7"/>
        <v>0</v>
      </c>
      <c r="P11" s="12"/>
    </row>
    <row r="12" spans="1:17" x14ac:dyDescent="0.2">
      <c r="B12" s="8">
        <v>41396</v>
      </c>
      <c r="C12" s="8"/>
      <c r="D12" s="9">
        <v>0.33333333333333331</v>
      </c>
      <c r="E12" s="9">
        <v>0.70833333333333337</v>
      </c>
      <c r="F12" s="10">
        <f t="shared" si="4"/>
        <v>0</v>
      </c>
      <c r="G12" s="10">
        <f t="shared" si="0"/>
        <v>0</v>
      </c>
      <c r="H12" s="10">
        <f t="shared" si="5"/>
        <v>0</v>
      </c>
      <c r="I12" s="10">
        <f t="shared" si="1"/>
        <v>0</v>
      </c>
      <c r="J12" s="10">
        <f t="shared" si="6"/>
        <v>0</v>
      </c>
      <c r="K12" s="11">
        <f t="shared" si="2"/>
        <v>0</v>
      </c>
      <c r="L12" s="13">
        <f t="shared" si="9"/>
        <v>0</v>
      </c>
      <c r="M12" s="13">
        <f t="shared" si="8"/>
        <v>0</v>
      </c>
      <c r="N12" s="14">
        <f t="shared" si="7"/>
        <v>0</v>
      </c>
      <c r="P12" s="12"/>
    </row>
    <row r="13" spans="1:17" x14ac:dyDescent="0.2">
      <c r="B13" s="8">
        <v>41397</v>
      </c>
      <c r="C13" s="8"/>
      <c r="D13" s="9">
        <v>0.375</v>
      </c>
      <c r="E13" s="9">
        <v>0.70833333333333337</v>
      </c>
      <c r="F13" s="10">
        <f t="shared" si="4"/>
        <v>3.4722222222222265E-2</v>
      </c>
      <c r="G13" s="10">
        <f t="shared" si="0"/>
        <v>0</v>
      </c>
      <c r="H13" s="10">
        <f t="shared" si="5"/>
        <v>0</v>
      </c>
      <c r="I13" s="10">
        <f t="shared" si="1"/>
        <v>0</v>
      </c>
      <c r="J13" s="10">
        <f t="shared" si="6"/>
        <v>0</v>
      </c>
      <c r="K13" s="11">
        <f t="shared" si="2"/>
        <v>3.4722222222222265E-2</v>
      </c>
      <c r="L13" s="13">
        <f t="shared" si="9"/>
        <v>6.25</v>
      </c>
      <c r="M13" s="13">
        <f t="shared" si="8"/>
        <v>0</v>
      </c>
      <c r="N13" s="14">
        <f t="shared" si="7"/>
        <v>-6.25</v>
      </c>
      <c r="P13" s="12"/>
    </row>
    <row r="14" spans="1:17" x14ac:dyDescent="0.2">
      <c r="B14" s="8">
        <v>41398</v>
      </c>
      <c r="C14" s="8"/>
      <c r="D14" s="9">
        <v>0.38541666666666669</v>
      </c>
      <c r="E14" s="9">
        <v>0.70833333333333337</v>
      </c>
      <c r="F14" s="10">
        <f t="shared" si="4"/>
        <v>4.5138888888888951E-2</v>
      </c>
      <c r="G14" s="10">
        <f t="shared" si="0"/>
        <v>0</v>
      </c>
      <c r="H14" s="10">
        <f t="shared" si="5"/>
        <v>0</v>
      </c>
      <c r="I14" s="10">
        <f t="shared" si="1"/>
        <v>0</v>
      </c>
      <c r="J14" s="10">
        <f t="shared" si="6"/>
        <v>0</v>
      </c>
      <c r="K14" s="11">
        <f t="shared" si="2"/>
        <v>4.5138888888888951E-2</v>
      </c>
      <c r="L14" s="13">
        <f t="shared" si="9"/>
        <v>8.125</v>
      </c>
      <c r="M14" s="13">
        <f t="shared" si="8"/>
        <v>0</v>
      </c>
      <c r="N14" s="14">
        <f t="shared" si="7"/>
        <v>-8.125</v>
      </c>
    </row>
    <row r="15" spans="1:17" x14ac:dyDescent="0.2">
      <c r="B15" s="8">
        <v>41399</v>
      </c>
      <c r="C15" s="8"/>
      <c r="D15" s="9">
        <v>0.41666666666666669</v>
      </c>
      <c r="E15" s="9">
        <v>0.70833333333333337</v>
      </c>
      <c r="F15" s="10">
        <f t="shared" si="4"/>
        <v>7.6388888888888951E-2</v>
      </c>
      <c r="G15" s="10">
        <f t="shared" si="0"/>
        <v>0</v>
      </c>
      <c r="H15" s="10">
        <f t="shared" si="5"/>
        <v>0</v>
      </c>
      <c r="I15" s="10">
        <f t="shared" si="1"/>
        <v>0</v>
      </c>
      <c r="J15" s="10">
        <f t="shared" si="6"/>
        <v>0</v>
      </c>
      <c r="K15" s="11">
        <f t="shared" si="2"/>
        <v>7.6388888888888951E-2</v>
      </c>
      <c r="L15" s="13">
        <f t="shared" si="9"/>
        <v>13.75</v>
      </c>
      <c r="M15" s="13">
        <f t="shared" si="8"/>
        <v>0</v>
      </c>
      <c r="N15" s="14">
        <f t="shared" si="7"/>
        <v>-13.75</v>
      </c>
    </row>
    <row r="16" spans="1:17" x14ac:dyDescent="0.2">
      <c r="B16" s="8">
        <v>41400</v>
      </c>
      <c r="C16" s="8"/>
      <c r="D16" s="9">
        <v>0.33333333333333331</v>
      </c>
      <c r="E16" s="9">
        <v>0.70833333333333337</v>
      </c>
      <c r="F16" s="10">
        <f t="shared" si="4"/>
        <v>0</v>
      </c>
      <c r="G16" s="10">
        <f t="shared" si="0"/>
        <v>0</v>
      </c>
      <c r="H16" s="10">
        <f t="shared" si="5"/>
        <v>0</v>
      </c>
      <c r="I16" s="10">
        <f t="shared" si="1"/>
        <v>0</v>
      </c>
      <c r="J16" s="10">
        <f t="shared" si="6"/>
        <v>0</v>
      </c>
      <c r="K16" s="11">
        <f t="shared" si="2"/>
        <v>0</v>
      </c>
      <c r="L16" s="13">
        <f t="shared" si="9"/>
        <v>0</v>
      </c>
      <c r="M16" s="13">
        <f t="shared" si="8"/>
        <v>0</v>
      </c>
      <c r="N16" s="14">
        <f t="shared" si="7"/>
        <v>0</v>
      </c>
    </row>
    <row r="17" spans="2:14" x14ac:dyDescent="0.2">
      <c r="B17" s="8">
        <v>41401</v>
      </c>
      <c r="C17" s="8"/>
      <c r="D17" s="9">
        <v>0.34722222222222227</v>
      </c>
      <c r="E17" s="9">
        <v>0.70833333333333337</v>
      </c>
      <c r="F17" s="10">
        <f t="shared" si="4"/>
        <v>6.9444444444445308E-3</v>
      </c>
      <c r="G17" s="10">
        <f t="shared" si="0"/>
        <v>0</v>
      </c>
      <c r="H17" s="10">
        <f t="shared" si="5"/>
        <v>0</v>
      </c>
      <c r="I17" s="10">
        <f t="shared" si="1"/>
        <v>0</v>
      </c>
      <c r="J17" s="10">
        <f t="shared" si="6"/>
        <v>0</v>
      </c>
      <c r="K17" s="11">
        <f t="shared" si="2"/>
        <v>6.9444444444445308E-3</v>
      </c>
      <c r="L17" s="13">
        <f t="shared" si="9"/>
        <v>1.25</v>
      </c>
      <c r="M17" s="13">
        <f t="shared" si="8"/>
        <v>0</v>
      </c>
      <c r="N17" s="14">
        <f t="shared" si="7"/>
        <v>-1.25</v>
      </c>
    </row>
    <row r="18" spans="2:14" x14ac:dyDescent="0.2">
      <c r="B18" s="8">
        <v>41402</v>
      </c>
      <c r="C18" s="8"/>
      <c r="D18" s="9">
        <v>0.33333333333333331</v>
      </c>
      <c r="E18" s="9">
        <v>0.70833333333333337</v>
      </c>
      <c r="F18" s="10">
        <f t="shared" si="4"/>
        <v>0</v>
      </c>
      <c r="G18" s="10">
        <f t="shared" si="0"/>
        <v>0</v>
      </c>
      <c r="H18" s="10">
        <f t="shared" si="5"/>
        <v>0</v>
      </c>
      <c r="I18" s="10">
        <f t="shared" si="1"/>
        <v>0</v>
      </c>
      <c r="J18" s="10">
        <f t="shared" si="6"/>
        <v>0</v>
      </c>
      <c r="K18" s="11">
        <f t="shared" si="2"/>
        <v>0</v>
      </c>
      <c r="L18" s="13">
        <f t="shared" si="9"/>
        <v>0</v>
      </c>
      <c r="M18" s="13">
        <f t="shared" si="8"/>
        <v>0</v>
      </c>
      <c r="N18" s="14">
        <f t="shared" si="7"/>
        <v>0</v>
      </c>
    </row>
    <row r="19" spans="2:14" x14ac:dyDescent="0.2">
      <c r="B19" s="8">
        <v>41403</v>
      </c>
      <c r="C19" s="8"/>
      <c r="D19" s="9">
        <v>0.34166666666666662</v>
      </c>
      <c r="E19" s="9">
        <v>0.70833333333333337</v>
      </c>
      <c r="F19" s="10">
        <f t="shared" si="4"/>
        <v>1.388888888888884E-3</v>
      </c>
      <c r="G19" s="10">
        <f t="shared" si="0"/>
        <v>0</v>
      </c>
      <c r="H19" s="10">
        <f t="shared" si="5"/>
        <v>0</v>
      </c>
      <c r="I19" s="10">
        <f t="shared" si="1"/>
        <v>0</v>
      </c>
      <c r="J19" s="10">
        <f t="shared" si="6"/>
        <v>0</v>
      </c>
      <c r="K19" s="11">
        <f t="shared" si="2"/>
        <v>1.388888888888884E-3</v>
      </c>
      <c r="L19" s="13">
        <f t="shared" si="9"/>
        <v>0.25</v>
      </c>
      <c r="M19" s="13">
        <f t="shared" si="8"/>
        <v>0</v>
      </c>
      <c r="N19" s="14">
        <f t="shared" si="7"/>
        <v>-0.25</v>
      </c>
    </row>
    <row r="20" spans="2:14" x14ac:dyDescent="0.2">
      <c r="B20" s="8">
        <v>41404</v>
      </c>
      <c r="C20" s="8"/>
      <c r="D20" s="9">
        <v>0.3611111111111111</v>
      </c>
      <c r="E20" s="9">
        <v>0.70833333333333337</v>
      </c>
      <c r="F20" s="10">
        <f t="shared" si="4"/>
        <v>2.083333333333337E-2</v>
      </c>
      <c r="G20" s="10">
        <f t="shared" si="0"/>
        <v>0</v>
      </c>
      <c r="H20" s="10">
        <f t="shared" si="5"/>
        <v>0</v>
      </c>
      <c r="I20" s="10">
        <f t="shared" si="1"/>
        <v>0</v>
      </c>
      <c r="J20" s="10">
        <f t="shared" si="6"/>
        <v>0</v>
      </c>
      <c r="K20" s="11">
        <f t="shared" si="2"/>
        <v>2.083333333333337E-2</v>
      </c>
      <c r="L20" s="13">
        <f t="shared" si="9"/>
        <v>3.75</v>
      </c>
      <c r="M20" s="13">
        <f t="shared" si="8"/>
        <v>0</v>
      </c>
      <c r="N20" s="14">
        <f t="shared" si="7"/>
        <v>-3.75</v>
      </c>
    </row>
    <row r="21" spans="2:14" x14ac:dyDescent="0.2">
      <c r="B21" s="8">
        <v>41405</v>
      </c>
      <c r="C21" s="8"/>
      <c r="D21" s="9">
        <v>0.37361111111111112</v>
      </c>
      <c r="E21" s="9">
        <v>0.75</v>
      </c>
      <c r="F21" s="10">
        <f t="shared" si="4"/>
        <v>3.3333333333333381E-2</v>
      </c>
      <c r="G21" s="10">
        <f t="shared" si="0"/>
        <v>0</v>
      </c>
      <c r="H21" s="10">
        <f t="shared" si="5"/>
        <v>0</v>
      </c>
      <c r="I21" s="10">
        <f t="shared" si="1"/>
        <v>4.166666666666663E-2</v>
      </c>
      <c r="J21" s="10">
        <f t="shared" si="6"/>
        <v>4.166666666666663E-2</v>
      </c>
      <c r="K21" s="11">
        <f t="shared" si="2"/>
        <v>3.3333333333333381E-2</v>
      </c>
      <c r="L21" s="13">
        <f t="shared" si="9"/>
        <v>6</v>
      </c>
      <c r="M21" s="13">
        <f t="shared" si="8"/>
        <v>0</v>
      </c>
      <c r="N21" s="14">
        <f t="shared" si="7"/>
        <v>-6</v>
      </c>
    </row>
    <row r="22" spans="2:14" x14ac:dyDescent="0.2">
      <c r="B22" s="8">
        <v>41406</v>
      </c>
      <c r="C22" s="8"/>
      <c r="D22" s="9">
        <v>0.3611111111111111</v>
      </c>
      <c r="E22" s="9">
        <v>0.79166666666666663</v>
      </c>
      <c r="F22" s="10">
        <f t="shared" si="4"/>
        <v>2.083333333333337E-2</v>
      </c>
      <c r="G22" s="10">
        <f t="shared" si="0"/>
        <v>0</v>
      </c>
      <c r="H22" s="10">
        <f t="shared" si="5"/>
        <v>0</v>
      </c>
      <c r="I22" s="10">
        <f t="shared" si="1"/>
        <v>8.3333333333333259E-2</v>
      </c>
      <c r="J22" s="10">
        <f t="shared" si="6"/>
        <v>8.3333333333333259E-2</v>
      </c>
      <c r="K22" s="11">
        <f t="shared" si="2"/>
        <v>2.083333333333337E-2</v>
      </c>
      <c r="L22" s="13">
        <f t="shared" si="9"/>
        <v>3.75</v>
      </c>
      <c r="M22" s="13">
        <f t="shared" si="8"/>
        <v>0</v>
      </c>
      <c r="N22" s="14">
        <f t="shared" si="7"/>
        <v>-3.75</v>
      </c>
    </row>
    <row r="23" spans="2:14" x14ac:dyDescent="0.2">
      <c r="B23" s="8">
        <v>41407</v>
      </c>
      <c r="C23" s="8"/>
      <c r="D23" s="9">
        <v>0.40277777777777773</v>
      </c>
      <c r="E23" s="9">
        <v>0.70833333333333337</v>
      </c>
      <c r="F23" s="10">
        <f t="shared" si="4"/>
        <v>6.25E-2</v>
      </c>
      <c r="G23" s="10">
        <f t="shared" si="0"/>
        <v>0</v>
      </c>
      <c r="H23" s="10">
        <f t="shared" si="5"/>
        <v>0</v>
      </c>
      <c r="I23" s="10">
        <f t="shared" si="1"/>
        <v>0</v>
      </c>
      <c r="J23" s="10">
        <f t="shared" si="6"/>
        <v>0</v>
      </c>
      <c r="K23" s="11">
        <f t="shared" si="2"/>
        <v>6.25E-2</v>
      </c>
      <c r="L23" s="13">
        <f t="shared" si="9"/>
        <v>11.25</v>
      </c>
      <c r="M23" s="13">
        <f t="shared" si="8"/>
        <v>0</v>
      </c>
      <c r="N23" s="14">
        <f t="shared" si="7"/>
        <v>-11.25</v>
      </c>
    </row>
    <row r="24" spans="2:14" x14ac:dyDescent="0.2">
      <c r="B24" s="8">
        <v>41408</v>
      </c>
      <c r="C24" s="8"/>
      <c r="D24" s="9">
        <v>0.33333333333333331</v>
      </c>
      <c r="E24" s="9">
        <v>0.70833333333333337</v>
      </c>
      <c r="F24" s="10">
        <f t="shared" si="4"/>
        <v>0</v>
      </c>
      <c r="G24" s="10">
        <f t="shared" si="0"/>
        <v>0</v>
      </c>
      <c r="H24" s="10">
        <f t="shared" si="5"/>
        <v>0</v>
      </c>
      <c r="I24" s="10">
        <f t="shared" si="1"/>
        <v>0</v>
      </c>
      <c r="J24" s="10">
        <f t="shared" si="6"/>
        <v>0</v>
      </c>
      <c r="K24" s="11">
        <f t="shared" si="2"/>
        <v>0</v>
      </c>
      <c r="L24" s="13">
        <f t="shared" si="9"/>
        <v>0</v>
      </c>
      <c r="M24" s="13">
        <f t="shared" si="8"/>
        <v>0</v>
      </c>
      <c r="N24" s="14">
        <f t="shared" si="7"/>
        <v>0</v>
      </c>
    </row>
    <row r="25" spans="2:14" x14ac:dyDescent="0.2">
      <c r="B25" s="8">
        <v>41409</v>
      </c>
      <c r="C25" s="8"/>
      <c r="D25" s="9">
        <v>0.34722222222222227</v>
      </c>
      <c r="E25" s="9">
        <v>0.70833333333333337</v>
      </c>
      <c r="F25" s="10">
        <f t="shared" si="4"/>
        <v>6.9444444444445308E-3</v>
      </c>
      <c r="G25" s="10">
        <f t="shared" si="0"/>
        <v>0</v>
      </c>
      <c r="H25" s="10">
        <f t="shared" si="5"/>
        <v>0</v>
      </c>
      <c r="I25" s="10">
        <f t="shared" si="1"/>
        <v>0</v>
      </c>
      <c r="J25" s="10">
        <f t="shared" si="6"/>
        <v>0</v>
      </c>
      <c r="K25" s="11">
        <f t="shared" si="2"/>
        <v>6.9444444444445308E-3</v>
      </c>
      <c r="L25" s="13">
        <f t="shared" si="9"/>
        <v>1.25</v>
      </c>
      <c r="M25" s="13">
        <f t="shared" si="8"/>
        <v>0</v>
      </c>
      <c r="N25" s="14">
        <f t="shared" si="7"/>
        <v>-1.25</v>
      </c>
    </row>
    <row r="26" spans="2:14" x14ac:dyDescent="0.2">
      <c r="B26" s="8">
        <v>41410</v>
      </c>
      <c r="C26" s="8"/>
      <c r="D26" s="9">
        <v>0.38194444444444442</v>
      </c>
      <c r="E26" s="9">
        <v>0.66666666666666663</v>
      </c>
      <c r="F26" s="10">
        <f t="shared" si="4"/>
        <v>4.1666666666666685E-2</v>
      </c>
      <c r="G26" s="10">
        <f t="shared" si="0"/>
        <v>4.1666666666666741E-2</v>
      </c>
      <c r="H26" s="10">
        <f t="shared" si="5"/>
        <v>0</v>
      </c>
      <c r="I26" s="10">
        <f t="shared" si="1"/>
        <v>0</v>
      </c>
      <c r="J26" s="10">
        <f t="shared" si="6"/>
        <v>0</v>
      </c>
      <c r="K26" s="11">
        <f t="shared" si="2"/>
        <v>8.3333333333333426E-2</v>
      </c>
      <c r="L26" s="13">
        <f t="shared" si="9"/>
        <v>15</v>
      </c>
      <c r="M26" s="13">
        <f t="shared" si="8"/>
        <v>0</v>
      </c>
      <c r="N26" s="14">
        <f t="shared" si="7"/>
        <v>-15</v>
      </c>
    </row>
    <row r="27" spans="2:14" x14ac:dyDescent="0.2">
      <c r="B27" s="8">
        <v>41411</v>
      </c>
      <c r="C27" s="8"/>
      <c r="D27" s="9">
        <v>0.38541666666666669</v>
      </c>
      <c r="E27" s="9">
        <v>0.70833333333333337</v>
      </c>
      <c r="F27" s="10">
        <f t="shared" si="4"/>
        <v>4.5138888888888951E-2</v>
      </c>
      <c r="G27" s="10">
        <f t="shared" si="0"/>
        <v>0</v>
      </c>
      <c r="H27" s="10">
        <f t="shared" si="5"/>
        <v>0</v>
      </c>
      <c r="I27" s="10">
        <f t="shared" si="1"/>
        <v>0</v>
      </c>
      <c r="J27" s="10">
        <f t="shared" si="6"/>
        <v>0</v>
      </c>
      <c r="K27" s="11">
        <f t="shared" si="2"/>
        <v>4.5138888888888951E-2</v>
      </c>
      <c r="L27" s="13">
        <f t="shared" si="9"/>
        <v>8.125</v>
      </c>
      <c r="M27" s="13">
        <f t="shared" si="8"/>
        <v>0</v>
      </c>
      <c r="N27" s="14">
        <f t="shared" si="7"/>
        <v>-8.125</v>
      </c>
    </row>
    <row r="28" spans="2:14" x14ac:dyDescent="0.2">
      <c r="B28" s="8">
        <v>41412</v>
      </c>
      <c r="C28" s="8"/>
      <c r="D28" s="9">
        <v>0.35416666666666669</v>
      </c>
      <c r="E28" s="9">
        <v>0.75</v>
      </c>
      <c r="F28" s="10">
        <f t="shared" si="4"/>
        <v>1.3888888888888951E-2</v>
      </c>
      <c r="G28" s="10">
        <f t="shared" si="0"/>
        <v>0</v>
      </c>
      <c r="H28" s="10">
        <f t="shared" si="5"/>
        <v>0</v>
      </c>
      <c r="I28" s="10">
        <f t="shared" si="1"/>
        <v>4.166666666666663E-2</v>
      </c>
      <c r="J28" s="10">
        <f t="shared" si="6"/>
        <v>4.166666666666663E-2</v>
      </c>
      <c r="K28" s="11">
        <f t="shared" si="2"/>
        <v>1.3888888888888951E-2</v>
      </c>
      <c r="L28" s="13">
        <f t="shared" si="9"/>
        <v>2.5</v>
      </c>
      <c r="M28" s="13">
        <f t="shared" si="8"/>
        <v>0</v>
      </c>
      <c r="N28" s="14">
        <f t="shared" si="7"/>
        <v>-2.5</v>
      </c>
    </row>
    <row r="29" spans="2:14" x14ac:dyDescent="0.2">
      <c r="B29" s="8">
        <v>41413</v>
      </c>
      <c r="C29" s="8"/>
      <c r="D29" s="9">
        <v>0.3611111111111111</v>
      </c>
      <c r="E29" s="9">
        <v>0.70833333333333337</v>
      </c>
      <c r="F29" s="10">
        <f t="shared" si="4"/>
        <v>2.083333333333337E-2</v>
      </c>
      <c r="G29" s="10">
        <f t="shared" si="0"/>
        <v>0</v>
      </c>
      <c r="H29" s="10">
        <f t="shared" si="5"/>
        <v>0</v>
      </c>
      <c r="I29" s="10">
        <f t="shared" si="1"/>
        <v>0</v>
      </c>
      <c r="J29" s="10">
        <f t="shared" si="6"/>
        <v>0</v>
      </c>
      <c r="K29" s="11">
        <f t="shared" si="2"/>
        <v>2.083333333333337E-2</v>
      </c>
      <c r="L29" s="13">
        <f t="shared" si="9"/>
        <v>3.75</v>
      </c>
      <c r="M29" s="13">
        <f t="shared" si="8"/>
        <v>0</v>
      </c>
      <c r="N29" s="14">
        <f t="shared" si="7"/>
        <v>-3.75</v>
      </c>
    </row>
    <row r="30" spans="2:14" x14ac:dyDescent="0.2">
      <c r="B30" s="8">
        <v>41414</v>
      </c>
      <c r="C30" s="8"/>
      <c r="D30" s="9">
        <v>0.33333333333333331</v>
      </c>
      <c r="E30" s="9">
        <v>0.6875</v>
      </c>
      <c r="F30" s="10">
        <f t="shared" si="4"/>
        <v>0</v>
      </c>
      <c r="G30" s="10">
        <f t="shared" si="0"/>
        <v>2.083333333333337E-2</v>
      </c>
      <c r="H30" s="10">
        <f t="shared" si="5"/>
        <v>0</v>
      </c>
      <c r="I30" s="10">
        <f t="shared" si="1"/>
        <v>0</v>
      </c>
      <c r="J30" s="10">
        <f t="shared" si="6"/>
        <v>0</v>
      </c>
      <c r="K30" s="11">
        <f t="shared" si="2"/>
        <v>2.083333333333337E-2</v>
      </c>
      <c r="L30" s="13">
        <f t="shared" si="9"/>
        <v>3.75</v>
      </c>
      <c r="M30" s="13">
        <f t="shared" si="8"/>
        <v>0</v>
      </c>
      <c r="N30" s="14">
        <f t="shared" si="7"/>
        <v>-3.75</v>
      </c>
    </row>
    <row r="31" spans="2:14" x14ac:dyDescent="0.2">
      <c r="B31" s="8">
        <v>41415</v>
      </c>
      <c r="C31" s="8"/>
      <c r="D31" s="9">
        <v>0.33333333333333331</v>
      </c>
      <c r="E31" s="9">
        <v>0.83333333333333337</v>
      </c>
      <c r="F31" s="10">
        <f t="shared" si="4"/>
        <v>0</v>
      </c>
      <c r="G31" s="10">
        <f t="shared" si="0"/>
        <v>0</v>
      </c>
      <c r="H31" s="10">
        <f t="shared" si="5"/>
        <v>0</v>
      </c>
      <c r="I31" s="10">
        <f t="shared" si="1"/>
        <v>0.125</v>
      </c>
      <c r="J31" s="10">
        <f t="shared" si="6"/>
        <v>0.125</v>
      </c>
      <c r="K31" s="11">
        <f t="shared" si="2"/>
        <v>0</v>
      </c>
      <c r="L31" s="13">
        <f t="shared" si="9"/>
        <v>0</v>
      </c>
      <c r="M31" s="13">
        <f t="shared" si="8"/>
        <v>0</v>
      </c>
      <c r="N31" s="14">
        <f t="shared" si="7"/>
        <v>0</v>
      </c>
    </row>
    <row r="32" spans="2:14" x14ac:dyDescent="0.2">
      <c r="B32" s="8">
        <v>41416</v>
      </c>
      <c r="C32" s="8"/>
      <c r="D32" s="9">
        <v>0.33333333333333331</v>
      </c>
      <c r="E32" s="9">
        <v>0.70833333333333337</v>
      </c>
      <c r="F32" s="10">
        <f t="shared" si="4"/>
        <v>0</v>
      </c>
      <c r="G32" s="10">
        <f t="shared" si="0"/>
        <v>0</v>
      </c>
      <c r="H32" s="10">
        <f t="shared" si="5"/>
        <v>0</v>
      </c>
      <c r="I32" s="10">
        <f t="shared" si="1"/>
        <v>0</v>
      </c>
      <c r="J32" s="10">
        <f t="shared" si="6"/>
        <v>0</v>
      </c>
      <c r="K32" s="11">
        <f t="shared" si="2"/>
        <v>0</v>
      </c>
      <c r="L32" s="13">
        <f t="shared" si="9"/>
        <v>0</v>
      </c>
      <c r="M32" s="13">
        <f t="shared" si="8"/>
        <v>0</v>
      </c>
      <c r="N32" s="14">
        <f t="shared" si="7"/>
        <v>0</v>
      </c>
    </row>
    <row r="33" spans="2:14" x14ac:dyDescent="0.2">
      <c r="B33" s="8">
        <v>41417</v>
      </c>
      <c r="C33" s="8"/>
      <c r="D33" s="9">
        <v>0.33333333333333331</v>
      </c>
      <c r="E33" s="9">
        <v>0.70833333333333337</v>
      </c>
      <c r="F33" s="10">
        <f t="shared" si="4"/>
        <v>0</v>
      </c>
      <c r="G33" s="10">
        <f t="shared" si="0"/>
        <v>0</v>
      </c>
      <c r="H33" s="10">
        <f t="shared" si="5"/>
        <v>0</v>
      </c>
      <c r="I33" s="10">
        <f t="shared" si="1"/>
        <v>0</v>
      </c>
      <c r="J33" s="10">
        <f t="shared" si="6"/>
        <v>0</v>
      </c>
      <c r="K33" s="11">
        <f t="shared" si="2"/>
        <v>0</v>
      </c>
      <c r="L33" s="13">
        <f t="shared" si="9"/>
        <v>0</v>
      </c>
      <c r="M33" s="13">
        <f t="shared" si="8"/>
        <v>0</v>
      </c>
      <c r="N33" s="14">
        <f t="shared" si="7"/>
        <v>0</v>
      </c>
    </row>
    <row r="34" spans="2:14" x14ac:dyDescent="0.2">
      <c r="B34" s="8">
        <v>41418</v>
      </c>
      <c r="C34" s="8"/>
      <c r="D34" s="9">
        <v>0.33333333333333331</v>
      </c>
      <c r="E34" s="9">
        <v>0.66666666666666663</v>
      </c>
      <c r="F34" s="10">
        <f t="shared" si="4"/>
        <v>0</v>
      </c>
      <c r="G34" s="10">
        <f t="shared" si="0"/>
        <v>4.1666666666666741E-2</v>
      </c>
      <c r="H34" s="10">
        <f t="shared" si="5"/>
        <v>0</v>
      </c>
      <c r="I34" s="10">
        <f t="shared" si="1"/>
        <v>0</v>
      </c>
      <c r="J34" s="10">
        <f t="shared" si="6"/>
        <v>0</v>
      </c>
      <c r="K34" s="11">
        <f t="shared" si="2"/>
        <v>4.1666666666666741E-2</v>
      </c>
      <c r="L34" s="13">
        <f t="shared" si="9"/>
        <v>7.5</v>
      </c>
      <c r="M34" s="13">
        <f t="shared" si="8"/>
        <v>0</v>
      </c>
      <c r="N34" s="14">
        <f t="shared" si="7"/>
        <v>-7.5</v>
      </c>
    </row>
    <row r="35" spans="2:14" x14ac:dyDescent="0.2">
      <c r="B35" s="8">
        <v>41419</v>
      </c>
      <c r="C35" s="8"/>
      <c r="D35" s="9">
        <v>0.33333333333333331</v>
      </c>
      <c r="E35" s="9">
        <v>0.70833333333333337</v>
      </c>
      <c r="F35" s="10">
        <f t="shared" si="4"/>
        <v>0</v>
      </c>
      <c r="G35" s="10">
        <f t="shared" si="0"/>
        <v>0</v>
      </c>
      <c r="H35" s="10">
        <f t="shared" si="5"/>
        <v>0</v>
      </c>
      <c r="I35" s="10">
        <f t="shared" si="1"/>
        <v>0</v>
      </c>
      <c r="J35" s="10">
        <f t="shared" si="6"/>
        <v>0</v>
      </c>
      <c r="K35" s="11">
        <f t="shared" si="2"/>
        <v>0</v>
      </c>
      <c r="L35" s="13">
        <f t="shared" si="9"/>
        <v>0</v>
      </c>
      <c r="M35" s="13">
        <f t="shared" si="8"/>
        <v>0</v>
      </c>
      <c r="N35" s="14">
        <f t="shared" si="7"/>
        <v>0</v>
      </c>
    </row>
    <row r="36" spans="2:14" x14ac:dyDescent="0.2">
      <c r="B36" s="8">
        <v>41419</v>
      </c>
      <c r="C36" s="8"/>
      <c r="D36" s="9">
        <v>0.33333333333333331</v>
      </c>
      <c r="E36" s="9">
        <v>0.70833333333333337</v>
      </c>
      <c r="F36" s="10">
        <f t="shared" ref="F36" si="10">IF(D36&gt;=$F$1,D36-$F$1,0)</f>
        <v>0</v>
      </c>
      <c r="G36" s="10">
        <f t="shared" si="0"/>
        <v>0</v>
      </c>
      <c r="H36" s="10">
        <f t="shared" si="5"/>
        <v>0</v>
      </c>
      <c r="I36" s="10">
        <f t="shared" si="1"/>
        <v>0</v>
      </c>
      <c r="J36" s="10">
        <f t="shared" si="6"/>
        <v>0</v>
      </c>
      <c r="K36" s="11">
        <f t="shared" si="2"/>
        <v>0</v>
      </c>
      <c r="L36" s="13">
        <f t="shared" ref="L36" si="11">$F$3*(HOUR(K36)*60+MINUTE(K36))/60</f>
        <v>0</v>
      </c>
      <c r="M36" s="13">
        <f t="shared" si="8"/>
        <v>0</v>
      </c>
      <c r="N36" s="14">
        <f t="shared" ref="N36" si="12">M36-L36</f>
        <v>0</v>
      </c>
    </row>
    <row r="37" spans="2:14" x14ac:dyDescent="0.2">
      <c r="F37" s="7">
        <f>SUM(F6:F35)</f>
        <v>0.46527777777777846</v>
      </c>
      <c r="G37" s="7">
        <f>SUM(G6:G35)</f>
        <v>0.14583333333333359</v>
      </c>
      <c r="I37" s="7">
        <f>SUM(I6:I35)</f>
        <v>0.31249999999999978</v>
      </c>
      <c r="J37" s="7">
        <f>SUM(J6:J35)</f>
        <v>0.39583333333333309</v>
      </c>
      <c r="K37" s="7">
        <f>SUM(K6:K35)</f>
        <v>0.61111111111111205</v>
      </c>
      <c r="L37" s="15">
        <f t="shared" ref="L37:M37" si="13">SUM(K6:L35)</f>
        <v>110.6111111111111</v>
      </c>
      <c r="M37" s="15">
        <f t="shared" si="13"/>
        <v>110</v>
      </c>
      <c r="N37" s="15">
        <f>SUM(M6:N35)</f>
        <v>-110</v>
      </c>
    </row>
  </sheetData>
  <mergeCells count="2">
    <mergeCell ref="J2:L2"/>
    <mergeCell ref="J3:L3"/>
  </mergeCells>
  <conditionalFormatting sqref="I6:J36">
    <cfRule type="cellIs" dxfId="16" priority="23" operator="equal">
      <formula>0</formula>
    </cfRule>
    <cfRule type="cellIs" dxfId="15" priority="24" operator="equal">
      <formula>"حضور مبكر"</formula>
    </cfRule>
  </conditionalFormatting>
  <conditionalFormatting sqref="F6:F36">
    <cfRule type="cellIs" dxfId="14" priority="20" operator="greaterThan">
      <formula>0</formula>
    </cfRule>
  </conditionalFormatting>
  <conditionalFormatting sqref="G6:H36">
    <cfRule type="cellIs" dxfId="13" priority="19" operator="greaterThan">
      <formula>0</formula>
    </cfRule>
  </conditionalFormatting>
  <conditionalFormatting sqref="K6:K36">
    <cfRule type="cellIs" dxfId="12" priority="17" operator="equal">
      <formula>0</formula>
    </cfRule>
  </conditionalFormatting>
  <conditionalFormatting sqref="H6:H36">
    <cfRule type="cellIs" dxfId="11" priority="11" operator="equal">
      <formula>0</formula>
    </cfRule>
    <cfRule type="cellIs" dxfId="10" priority="12" operator="equal">
      <formula>"حضور مبكر"</formula>
    </cfRule>
  </conditionalFormatting>
  <conditionalFormatting sqref="G6">
    <cfRule type="cellIs" dxfId="9" priority="9" operator="equal">
      <formula>0</formula>
    </cfRule>
    <cfRule type="cellIs" dxfId="8" priority="10" operator="equal">
      <formula>"حضور مبكر"</formula>
    </cfRule>
  </conditionalFormatting>
  <conditionalFormatting sqref="F6">
    <cfRule type="cellIs" dxfId="7" priority="8" operator="greaterThan">
      <formula>0</formula>
    </cfRule>
  </conditionalFormatting>
  <conditionalFormatting sqref="F6">
    <cfRule type="cellIs" dxfId="6" priority="6" operator="equal">
      <formula>0</formula>
    </cfRule>
    <cfRule type="cellIs" dxfId="5" priority="7" operator="equal">
      <formula>"حضور مبكر"</formula>
    </cfRule>
  </conditionalFormatting>
  <conditionalFormatting sqref="F7:F36">
    <cfRule type="cellIs" dxfId="4" priority="5" operator="greaterThan">
      <formula>0</formula>
    </cfRule>
  </conditionalFormatting>
  <conditionalFormatting sqref="F7:F36">
    <cfRule type="cellIs" dxfId="3" priority="3" operator="equal">
      <formula>0</formula>
    </cfRule>
    <cfRule type="cellIs" dxfId="2" priority="4" operator="equal">
      <formula>"حضور مبكر"</formula>
    </cfRule>
  </conditionalFormatting>
  <conditionalFormatting sqref="G7:G36">
    <cfRule type="cellIs" dxfId="1" priority="1" operator="equal">
      <formula>0</formula>
    </cfRule>
    <cfRule type="cellIs" dxfId="0" priority="2" operator="equal">
      <formula>"حضور مبكر"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40"/>
  <sheetViews>
    <sheetView rightToLeft="1" workbookViewId="0">
      <selection activeCell="M9" sqref="M9:N9"/>
    </sheetView>
  </sheetViews>
  <sheetFormatPr defaultColWidth="4.625" defaultRowHeight="27.75" customHeight="1" x14ac:dyDescent="0.2"/>
  <cols>
    <col min="1" max="1" width="2.625" style="31" customWidth="1"/>
    <col min="2" max="2" width="12.375" style="45" customWidth="1"/>
    <col min="3" max="3" width="7" style="21" customWidth="1"/>
    <col min="4" max="4" width="4.625" style="21"/>
    <col min="5" max="5" width="3.375" style="21" customWidth="1"/>
    <col min="6" max="6" width="1" style="21" customWidth="1"/>
    <col min="7" max="7" width="0.875" style="21" customWidth="1"/>
    <col min="8" max="9" width="4.625" style="21"/>
    <col min="10" max="10" width="4.625" style="21" customWidth="1"/>
    <col min="11" max="11" width="4.625" style="21"/>
    <col min="12" max="12" width="0.875" style="21" customWidth="1"/>
    <col min="13" max="18" width="4.625" style="21"/>
    <col min="19" max="19" width="0.875" style="21" customWidth="1"/>
    <col min="20" max="25" width="4.625" style="21"/>
    <col min="26" max="26" width="0.875" style="21" customWidth="1"/>
    <col min="27" max="27" width="4.625" style="21"/>
    <col min="28" max="28" width="4.625" style="21" customWidth="1"/>
    <col min="29" max="33" width="4.625" style="21"/>
    <col min="34" max="34" width="6.375" style="21" bestFit="1" customWidth="1"/>
    <col min="35" max="35" width="5.5" style="21" bestFit="1" customWidth="1"/>
    <col min="36" max="16384" width="4.625" style="21"/>
  </cols>
  <sheetData>
    <row r="1" spans="1:38" ht="29.25" customHeight="1" thickBot="1" x14ac:dyDescent="0.25">
      <c r="B1" s="156" t="s">
        <v>46</v>
      </c>
      <c r="C1" s="157"/>
      <c r="D1" s="157"/>
      <c r="E1" s="157"/>
      <c r="F1" s="157"/>
      <c r="G1" s="157"/>
      <c r="H1" s="157"/>
      <c r="I1" s="157"/>
      <c r="J1" s="157"/>
      <c r="K1" s="157"/>
      <c r="L1" s="157"/>
      <c r="M1" s="157"/>
      <c r="N1" s="157"/>
      <c r="O1" s="157"/>
      <c r="P1" s="157"/>
      <c r="Q1" s="157"/>
      <c r="R1" s="158"/>
      <c r="T1" s="159" t="s">
        <v>47</v>
      </c>
      <c r="U1" s="160"/>
      <c r="V1" s="160"/>
      <c r="W1" s="160" t="s">
        <v>49</v>
      </c>
      <c r="X1" s="160"/>
      <c r="Y1" s="160"/>
      <c r="Z1" s="160"/>
      <c r="AA1" s="160" t="s">
        <v>48</v>
      </c>
      <c r="AB1" s="160"/>
      <c r="AC1" s="160"/>
      <c r="AD1" s="160">
        <v>2013</v>
      </c>
      <c r="AE1" s="160"/>
      <c r="AF1" s="161"/>
    </row>
    <row r="2" spans="1:38" ht="18" customHeight="1" x14ac:dyDescent="0.25">
      <c r="B2" s="162"/>
      <c r="C2" s="163"/>
      <c r="D2" s="163"/>
      <c r="E2" s="163"/>
      <c r="F2" s="163"/>
      <c r="G2" s="35"/>
      <c r="H2" s="164" t="s">
        <v>2</v>
      </c>
      <c r="I2" s="164"/>
      <c r="J2" s="164" t="s">
        <v>39</v>
      </c>
      <c r="K2" s="164"/>
      <c r="L2" s="35"/>
      <c r="M2" s="36"/>
      <c r="N2" s="34"/>
      <c r="O2" s="34"/>
      <c r="P2" s="34"/>
      <c r="Q2" s="34"/>
      <c r="R2" s="37"/>
      <c r="T2" s="165" t="s">
        <v>44</v>
      </c>
      <c r="U2" s="166"/>
      <c r="V2" s="166"/>
      <c r="W2" s="166"/>
      <c r="X2" s="166"/>
      <c r="Y2" s="166"/>
      <c r="Z2" s="166"/>
      <c r="AA2" s="166"/>
      <c r="AB2" s="166"/>
      <c r="AC2" s="166"/>
      <c r="AD2" s="166"/>
      <c r="AE2" s="166"/>
      <c r="AF2" s="167"/>
    </row>
    <row r="3" spans="1:38" ht="18" customHeight="1" x14ac:dyDescent="0.25">
      <c r="A3" s="32"/>
      <c r="B3" s="152" t="s">
        <v>29</v>
      </c>
      <c r="C3" s="153"/>
      <c r="D3" s="153"/>
      <c r="E3" s="153"/>
      <c r="F3" s="153"/>
      <c r="G3" s="29"/>
      <c r="H3" s="145">
        <v>6.9444444444444441E-3</v>
      </c>
      <c r="I3" s="146"/>
      <c r="J3" s="145">
        <v>6.9444444444444441E-3</v>
      </c>
      <c r="K3" s="146"/>
      <c r="L3" s="29"/>
      <c r="M3" s="147" t="s">
        <v>43</v>
      </c>
      <c r="N3" s="148"/>
      <c r="O3" s="148"/>
      <c r="P3" s="149"/>
      <c r="Q3" s="150">
        <v>4200</v>
      </c>
      <c r="R3" s="151"/>
      <c r="T3" s="168"/>
      <c r="U3" s="169"/>
      <c r="V3" s="169"/>
      <c r="W3" s="169"/>
      <c r="X3" s="169"/>
      <c r="Y3" s="169"/>
      <c r="Z3" s="169"/>
      <c r="AA3" s="169"/>
      <c r="AB3" s="169"/>
      <c r="AC3" s="169"/>
      <c r="AD3" s="169"/>
      <c r="AE3" s="169"/>
      <c r="AF3" s="170"/>
    </row>
    <row r="4" spans="1:38" ht="18" customHeight="1" x14ac:dyDescent="0.25">
      <c r="A4" s="32"/>
      <c r="B4" s="152" t="s">
        <v>28</v>
      </c>
      <c r="C4" s="153"/>
      <c r="D4" s="153"/>
      <c r="E4" s="153"/>
      <c r="F4" s="153"/>
      <c r="G4" s="29"/>
      <c r="H4" s="145">
        <v>0.33333333333333331</v>
      </c>
      <c r="I4" s="146"/>
      <c r="J4" s="145">
        <v>0.70833333333333337</v>
      </c>
      <c r="K4" s="146"/>
      <c r="L4" s="29"/>
      <c r="M4" s="147" t="s">
        <v>41</v>
      </c>
      <c r="N4" s="148"/>
      <c r="O4" s="148"/>
      <c r="P4" s="149"/>
      <c r="Q4" s="154">
        <f>Q3/240</f>
        <v>17.5</v>
      </c>
      <c r="R4" s="155"/>
      <c r="T4" s="130" t="s">
        <v>52</v>
      </c>
      <c r="U4" s="131"/>
      <c r="V4" s="131"/>
      <c r="W4" s="131"/>
      <c r="X4" s="131"/>
      <c r="Y4" s="131"/>
      <c r="Z4" s="131"/>
      <c r="AA4" s="131"/>
      <c r="AB4" s="131"/>
      <c r="AC4" s="131"/>
      <c r="AD4" s="131"/>
      <c r="AE4" s="131"/>
      <c r="AF4" s="132"/>
    </row>
    <row r="5" spans="1:38" ht="18" customHeight="1" thickBot="1" x14ac:dyDescent="0.3">
      <c r="A5" s="32"/>
      <c r="B5" s="136" t="s">
        <v>27</v>
      </c>
      <c r="C5" s="137"/>
      <c r="D5" s="137"/>
      <c r="E5" s="137"/>
      <c r="F5" s="137"/>
      <c r="G5" s="38"/>
      <c r="H5" s="138">
        <v>0.35416666666666669</v>
      </c>
      <c r="I5" s="139"/>
      <c r="J5" s="138">
        <v>0.58333333333333337</v>
      </c>
      <c r="K5" s="139"/>
      <c r="L5" s="38"/>
      <c r="M5" s="140" t="s">
        <v>42</v>
      </c>
      <c r="N5" s="141"/>
      <c r="O5" s="141"/>
      <c r="P5" s="142"/>
      <c r="Q5" s="143">
        <f>Q4*1.5</f>
        <v>26.25</v>
      </c>
      <c r="R5" s="144"/>
      <c r="T5" s="133"/>
      <c r="U5" s="134"/>
      <c r="V5" s="134"/>
      <c r="W5" s="134"/>
      <c r="X5" s="134"/>
      <c r="Y5" s="134"/>
      <c r="Z5" s="134"/>
      <c r="AA5" s="134"/>
      <c r="AB5" s="134"/>
      <c r="AC5" s="134"/>
      <c r="AD5" s="134"/>
      <c r="AE5" s="134"/>
      <c r="AF5" s="135"/>
    </row>
    <row r="6" spans="1:38" ht="3.75" customHeight="1" thickBot="1" x14ac:dyDescent="0.3">
      <c r="A6" s="32"/>
      <c r="B6" s="43"/>
      <c r="C6" s="25"/>
      <c r="D6" s="25"/>
      <c r="E6" s="25"/>
      <c r="F6" s="25"/>
      <c r="H6" s="30"/>
      <c r="I6" s="26"/>
      <c r="J6" s="30"/>
      <c r="K6" s="26"/>
      <c r="N6" s="29"/>
      <c r="P6" s="29"/>
      <c r="Q6" s="29"/>
    </row>
    <row r="7" spans="1:38" ht="18" customHeight="1" x14ac:dyDescent="0.25">
      <c r="A7" s="32"/>
      <c r="B7" s="119" t="s">
        <v>1</v>
      </c>
      <c r="C7" s="120"/>
      <c r="D7" s="120"/>
      <c r="E7" s="120"/>
      <c r="F7" s="121"/>
      <c r="G7" s="22"/>
      <c r="H7" s="125" t="s">
        <v>2</v>
      </c>
      <c r="I7" s="126"/>
      <c r="J7" s="126"/>
      <c r="K7" s="127"/>
      <c r="L7" s="22"/>
      <c r="M7" s="106" t="s">
        <v>36</v>
      </c>
      <c r="N7" s="107"/>
      <c r="O7" s="107"/>
      <c r="P7" s="107"/>
      <c r="Q7" s="128">
        <f>SUM(Q9:R39)</f>
        <v>0.94444444444444486</v>
      </c>
      <c r="R7" s="129"/>
      <c r="S7" s="22"/>
      <c r="T7" s="106" t="s">
        <v>21</v>
      </c>
      <c r="U7" s="107"/>
      <c r="V7" s="107"/>
      <c r="W7" s="107"/>
      <c r="X7" s="128">
        <f>SUM(X9:Y39)</f>
        <v>0.49999999999999994</v>
      </c>
      <c r="Y7" s="129"/>
      <c r="Z7" s="22"/>
      <c r="AA7" s="106" t="s">
        <v>40</v>
      </c>
      <c r="AB7" s="107"/>
      <c r="AC7" s="107"/>
      <c r="AD7" s="107"/>
      <c r="AE7" s="108">
        <f>SUM(AE9:AF39)</f>
        <v>-81.666666666666686</v>
      </c>
      <c r="AF7" s="109"/>
    </row>
    <row r="8" spans="1:38" s="23" customFormat="1" ht="39" customHeight="1" thickBot="1" x14ac:dyDescent="0.3">
      <c r="A8" s="33"/>
      <c r="B8" s="122"/>
      <c r="C8" s="123"/>
      <c r="D8" s="123"/>
      <c r="E8" s="123"/>
      <c r="F8" s="124"/>
      <c r="G8" s="24"/>
      <c r="H8" s="110" t="s">
        <v>26</v>
      </c>
      <c r="I8" s="111"/>
      <c r="J8" s="112" t="s">
        <v>30</v>
      </c>
      <c r="K8" s="113"/>
      <c r="L8" s="24"/>
      <c r="M8" s="114" t="s">
        <v>31</v>
      </c>
      <c r="N8" s="115"/>
      <c r="O8" s="116" t="s">
        <v>32</v>
      </c>
      <c r="P8" s="115"/>
      <c r="Q8" s="116" t="s">
        <v>35</v>
      </c>
      <c r="R8" s="117"/>
      <c r="S8" s="24"/>
      <c r="T8" s="118" t="s">
        <v>33</v>
      </c>
      <c r="U8" s="102"/>
      <c r="V8" s="101" t="s">
        <v>34</v>
      </c>
      <c r="W8" s="102"/>
      <c r="X8" s="116" t="s">
        <v>35</v>
      </c>
      <c r="Y8" s="117"/>
      <c r="Z8" s="24"/>
      <c r="AA8" s="99" t="s">
        <v>37</v>
      </c>
      <c r="AB8" s="100"/>
      <c r="AC8" s="101" t="s">
        <v>38</v>
      </c>
      <c r="AD8" s="102"/>
      <c r="AE8" s="101" t="s">
        <v>17</v>
      </c>
      <c r="AF8" s="103"/>
    </row>
    <row r="9" spans="1:38" ht="24.75" customHeight="1" thickBot="1" x14ac:dyDescent="0.25">
      <c r="A9" s="33">
        <v>1</v>
      </c>
      <c r="B9" s="39">
        <f>IF(D9&lt;&gt;"",WEEKDAY(D9),"")</f>
        <v>6</v>
      </c>
      <c r="C9" s="47">
        <f>IF(H9="A",-2,IF(H9&lt;&gt;"",IF(J9&lt;&gt;"",1,-1),-1))</f>
        <v>1</v>
      </c>
      <c r="D9" s="104">
        <v>41390</v>
      </c>
      <c r="E9" s="104"/>
      <c r="F9" s="105"/>
      <c r="G9" s="28"/>
      <c r="H9" s="92">
        <v>0.29166666666666669</v>
      </c>
      <c r="I9" s="87"/>
      <c r="J9" s="93">
        <v>0.58333333333333337</v>
      </c>
      <c r="K9" s="88"/>
      <c r="L9" s="28"/>
      <c r="M9" s="78">
        <f t="shared" ref="M9:M13" si="0">IF(C9=-2,TIMEVALUE("0:00"),IF(C9=-1,0,IF(WEEKDAY(D9)=6,IF(H9&lt;$H$5+$H$3,0,H9-$H$5),IF(WEEKDAY(D9)=5,0,IF(H9&lt;$H$4+$H$3,0,H9-$H$4)))))</f>
        <v>0</v>
      </c>
      <c r="N9" s="79"/>
      <c r="O9" s="94">
        <f t="shared" ref="O9:O39" si="1">IF(C9=1,IF(WEEKDAY(D9)&lt;&gt;6,IF(WEEKDAY(D9)&lt;&gt;5,IF(J9&gt;$J$4-$J$3,0,$J$4-J9),IF(J9&gt;$J$5-$J$3,0,$J$5-J9)),0),0)</f>
        <v>0</v>
      </c>
      <c r="P9" s="79"/>
      <c r="Q9" s="55">
        <f t="shared" ref="Q9:Q11" si="2">IF(H9="A", TIMEVALUE("8:00"),M9+O9)</f>
        <v>0</v>
      </c>
      <c r="R9" s="56"/>
      <c r="S9" s="28"/>
      <c r="T9" s="91">
        <f t="shared" ref="T9:T39" si="3">IF(C9=1,IF(WEEKDAY(D9)&lt;&gt;6,IF(WEEKDAY(D9)&lt;&gt;5,IF(H9&lt;$H$4,$H$4-H9,0),IF(H9&lt;$H$5,$H$5-H9,0)),0),0)</f>
        <v>0</v>
      </c>
      <c r="U9" s="55"/>
      <c r="V9" s="54">
        <f>IF(C9=-2,0,IF(C9=-1,0,IF(WEEKDAY(D9)=6,IF(H9&gt;J9,H9-J9,J9-H9),IF(WEEKDAY(D9)=5,IF(J9&lt;$J$5,0,J9-$J$5),IF(J9&lt;$J$4,0,J9-$J$4)))))</f>
        <v>0.29166666666666669</v>
      </c>
      <c r="W9" s="55"/>
      <c r="X9" s="55">
        <f>IF(H9="A",TIMEVALUE("0:00"),T9+V9)</f>
        <v>0.29166666666666669</v>
      </c>
      <c r="Y9" s="56"/>
      <c r="Z9" s="28"/>
      <c r="AA9" s="95">
        <f t="shared" ref="AA9:AA39" si="4">($Q$4*(HOUR(Q9)*60+MINUTE(Q9))/60)*-1</f>
        <v>0</v>
      </c>
      <c r="AB9" s="96"/>
      <c r="AC9" s="97">
        <f>$Q$5*(HOUR(X9)*60+MINUTE(X9))/60</f>
        <v>183.75</v>
      </c>
      <c r="AD9" s="96"/>
      <c r="AE9" s="96">
        <f>AC9+AA9</f>
        <v>183.75</v>
      </c>
      <c r="AF9" s="98"/>
      <c r="AH9" s="21">
        <f>WEEKDAY(B9,16)</f>
        <v>7</v>
      </c>
    </row>
    <row r="10" spans="1:38" ht="24.75" customHeight="1" thickBot="1" x14ac:dyDescent="0.25">
      <c r="A10" s="33">
        <v>2</v>
      </c>
      <c r="B10" s="27">
        <f t="shared" ref="B10:B39" si="5">IF(D10&lt;&gt;"",WEEKDAY(D10),"")</f>
        <v>7</v>
      </c>
      <c r="C10" s="47">
        <f t="shared" ref="C10:C39" si="6">IF(H10="A",-2,IF(H10&lt;&gt;"",IF(J10&lt;&gt;"",1,-1),-1))</f>
        <v>1</v>
      </c>
      <c r="D10" s="84">
        <f>D9+1</f>
        <v>41391</v>
      </c>
      <c r="E10" s="84"/>
      <c r="F10" s="85"/>
      <c r="G10" s="28"/>
      <c r="H10" s="92">
        <v>0.29166666666666669</v>
      </c>
      <c r="I10" s="87"/>
      <c r="J10" s="93">
        <v>0.70486111111111116</v>
      </c>
      <c r="K10" s="88"/>
      <c r="L10" s="28"/>
      <c r="M10" s="78">
        <f t="shared" si="0"/>
        <v>0</v>
      </c>
      <c r="N10" s="79"/>
      <c r="O10" s="94">
        <f t="shared" si="1"/>
        <v>0</v>
      </c>
      <c r="P10" s="79"/>
      <c r="Q10" s="55">
        <f t="shared" si="2"/>
        <v>0</v>
      </c>
      <c r="R10" s="56"/>
      <c r="S10" s="28"/>
      <c r="T10" s="91">
        <f t="shared" si="3"/>
        <v>4.166666666666663E-2</v>
      </c>
      <c r="U10" s="55"/>
      <c r="V10" s="54">
        <f t="shared" ref="V10:V39" si="7">IF(C10=-2,0,IF(C10=-1,0,IF(WEEKDAY(D10)=6,IF(H10&gt;J10,H10-J10,J10-H10),IF(WEEKDAY(D10)=5,IF(J10&lt;$J$5,0,J10-$J$5),IF(J10&lt;$J$4,0,J10-$J$4)))))</f>
        <v>0</v>
      </c>
      <c r="W10" s="55"/>
      <c r="X10" s="55">
        <f t="shared" ref="X10:X39" si="8">IF(H10="A",TIMEVALUE("0:00"),T10+V10)</f>
        <v>4.166666666666663E-2</v>
      </c>
      <c r="Y10" s="56"/>
      <c r="Z10" s="28"/>
      <c r="AA10" s="68">
        <f t="shared" si="4"/>
        <v>0</v>
      </c>
      <c r="AB10" s="69"/>
      <c r="AC10" s="70">
        <f>$Q$5*(HOUR(X10)*60+MINUTE(X10))/60</f>
        <v>26.25</v>
      </c>
      <c r="AD10" s="69"/>
      <c r="AE10" s="69">
        <f t="shared" ref="AE10:AE21" si="9">AC10+AA10</f>
        <v>26.25</v>
      </c>
      <c r="AF10" s="71"/>
      <c r="AH10" s="21">
        <f t="shared" ref="AH10:AH17" si="10">WEEKDAY(B10,16)</f>
        <v>1</v>
      </c>
      <c r="AI10" s="48"/>
    </row>
    <row r="11" spans="1:38" ht="24.75" customHeight="1" thickBot="1" x14ac:dyDescent="0.25">
      <c r="A11" s="33">
        <v>3</v>
      </c>
      <c r="B11" s="27">
        <f t="shared" si="5"/>
        <v>1</v>
      </c>
      <c r="C11" s="47">
        <f t="shared" si="6"/>
        <v>1</v>
      </c>
      <c r="D11" s="84">
        <f t="shared" ref="D11:D39" si="11">D10+1</f>
        <v>41392</v>
      </c>
      <c r="E11" s="84"/>
      <c r="F11" s="85"/>
      <c r="G11" s="28"/>
      <c r="H11" s="92">
        <v>0.40277777777777801</v>
      </c>
      <c r="I11" s="87"/>
      <c r="J11" s="93">
        <v>0.875</v>
      </c>
      <c r="K11" s="88"/>
      <c r="L11" s="28"/>
      <c r="M11" s="78">
        <f t="shared" si="0"/>
        <v>6.9444444444444697E-2</v>
      </c>
      <c r="N11" s="79"/>
      <c r="O11" s="94">
        <f t="shared" si="1"/>
        <v>0</v>
      </c>
      <c r="P11" s="79"/>
      <c r="Q11" s="55">
        <f t="shared" si="2"/>
        <v>6.9444444444444697E-2</v>
      </c>
      <c r="R11" s="56"/>
      <c r="S11" s="28"/>
      <c r="T11" s="91">
        <f t="shared" si="3"/>
        <v>0</v>
      </c>
      <c r="U11" s="55"/>
      <c r="V11" s="54">
        <f t="shared" si="7"/>
        <v>0.16666666666666663</v>
      </c>
      <c r="W11" s="55"/>
      <c r="X11" s="55">
        <f t="shared" si="8"/>
        <v>0.16666666666666663</v>
      </c>
      <c r="Y11" s="56"/>
      <c r="Z11" s="28"/>
      <c r="AA11" s="68">
        <f t="shared" si="4"/>
        <v>-29.166666666666668</v>
      </c>
      <c r="AB11" s="69"/>
      <c r="AC11" s="70">
        <f t="shared" ref="AC11:AC39" si="12">$Q$5*(HOUR(X11)*60+MINUTE(X11))/60</f>
        <v>105</v>
      </c>
      <c r="AD11" s="69"/>
      <c r="AE11" s="69">
        <f t="shared" si="9"/>
        <v>75.833333333333329</v>
      </c>
      <c r="AF11" s="71"/>
      <c r="AH11" s="21">
        <f t="shared" si="10"/>
        <v>2</v>
      </c>
    </row>
    <row r="12" spans="1:38" ht="24.75" customHeight="1" thickBot="1" x14ac:dyDescent="0.25">
      <c r="A12" s="33">
        <v>4</v>
      </c>
      <c r="B12" s="27">
        <f t="shared" si="5"/>
        <v>2</v>
      </c>
      <c r="C12" s="47">
        <f t="shared" si="6"/>
        <v>-2</v>
      </c>
      <c r="D12" s="84">
        <f t="shared" si="11"/>
        <v>41393</v>
      </c>
      <c r="E12" s="84"/>
      <c r="F12" s="85"/>
      <c r="G12" s="28"/>
      <c r="H12" s="86" t="s">
        <v>51</v>
      </c>
      <c r="I12" s="87"/>
      <c r="J12" s="87"/>
      <c r="K12" s="88"/>
      <c r="L12" s="28"/>
      <c r="M12" s="78">
        <f t="shared" si="0"/>
        <v>0</v>
      </c>
      <c r="N12" s="79"/>
      <c r="O12" s="94">
        <f t="shared" si="1"/>
        <v>0</v>
      </c>
      <c r="P12" s="79"/>
      <c r="Q12" s="55">
        <f>IF(H12="A", TIMEVALUE("8:00"),M12+O12)</f>
        <v>0.33333333333333331</v>
      </c>
      <c r="R12" s="56"/>
      <c r="S12" s="28"/>
      <c r="T12" s="91">
        <f t="shared" si="3"/>
        <v>0</v>
      </c>
      <c r="U12" s="55"/>
      <c r="V12" s="54">
        <f t="shared" si="7"/>
        <v>0</v>
      </c>
      <c r="W12" s="55"/>
      <c r="X12" s="55">
        <f t="shared" si="8"/>
        <v>0</v>
      </c>
      <c r="Y12" s="56"/>
      <c r="Z12" s="28"/>
      <c r="AA12" s="68">
        <f t="shared" si="4"/>
        <v>-140</v>
      </c>
      <c r="AB12" s="69"/>
      <c r="AC12" s="70">
        <f t="shared" si="12"/>
        <v>0</v>
      </c>
      <c r="AD12" s="69"/>
      <c r="AE12" s="69">
        <f t="shared" si="9"/>
        <v>-140</v>
      </c>
      <c r="AF12" s="71"/>
      <c r="AH12" s="21">
        <f t="shared" si="10"/>
        <v>3</v>
      </c>
    </row>
    <row r="13" spans="1:38" ht="24.75" customHeight="1" thickBot="1" x14ac:dyDescent="0.25">
      <c r="A13" s="33">
        <v>5</v>
      </c>
      <c r="B13" s="27">
        <f t="shared" si="5"/>
        <v>3</v>
      </c>
      <c r="C13" s="47">
        <f t="shared" si="6"/>
        <v>-2</v>
      </c>
      <c r="D13" s="84">
        <f t="shared" si="11"/>
        <v>41394</v>
      </c>
      <c r="E13" s="84"/>
      <c r="F13" s="85"/>
      <c r="G13" s="28"/>
      <c r="H13" s="86" t="s">
        <v>51</v>
      </c>
      <c r="I13" s="87"/>
      <c r="J13" s="87"/>
      <c r="K13" s="88"/>
      <c r="L13" s="28"/>
      <c r="M13" s="78">
        <f t="shared" si="0"/>
        <v>0</v>
      </c>
      <c r="N13" s="79"/>
      <c r="O13" s="94">
        <f t="shared" si="1"/>
        <v>0</v>
      </c>
      <c r="P13" s="79"/>
      <c r="Q13" s="55">
        <f t="shared" ref="Q13:Q39" si="13">IF(H13="A", TIMEVALUE("8:00"),M13+O13)</f>
        <v>0.33333333333333331</v>
      </c>
      <c r="R13" s="56"/>
      <c r="S13" s="28"/>
      <c r="T13" s="91">
        <f t="shared" si="3"/>
        <v>0</v>
      </c>
      <c r="U13" s="55"/>
      <c r="V13" s="54">
        <f t="shared" si="7"/>
        <v>0</v>
      </c>
      <c r="W13" s="55"/>
      <c r="X13" s="55">
        <f t="shared" si="8"/>
        <v>0</v>
      </c>
      <c r="Y13" s="56"/>
      <c r="Z13" s="28"/>
      <c r="AA13" s="68">
        <f t="shared" si="4"/>
        <v>-140</v>
      </c>
      <c r="AB13" s="69"/>
      <c r="AC13" s="70">
        <f t="shared" si="12"/>
        <v>0</v>
      </c>
      <c r="AD13" s="69"/>
      <c r="AE13" s="69">
        <f t="shared" si="9"/>
        <v>-140</v>
      </c>
      <c r="AF13" s="71"/>
      <c r="AH13" s="21">
        <f t="shared" si="10"/>
        <v>4</v>
      </c>
      <c r="AJ13" s="42"/>
      <c r="AK13" s="42"/>
      <c r="AL13" s="42"/>
    </row>
    <row r="14" spans="1:38" ht="24.75" customHeight="1" thickBot="1" x14ac:dyDescent="0.25">
      <c r="A14" s="33">
        <v>6</v>
      </c>
      <c r="B14" s="27">
        <f>IF(D14&lt;&gt;"",WEEKDAY(D14),"")</f>
        <v>4</v>
      </c>
      <c r="C14" s="47">
        <f t="shared" si="6"/>
        <v>1</v>
      </c>
      <c r="D14" s="84">
        <f t="shared" si="11"/>
        <v>41395</v>
      </c>
      <c r="E14" s="84"/>
      <c r="F14" s="85"/>
      <c r="G14" s="28"/>
      <c r="H14" s="92">
        <v>0.41666666666666669</v>
      </c>
      <c r="I14" s="87"/>
      <c r="J14" s="93">
        <v>0.66666666666666663</v>
      </c>
      <c r="K14" s="88"/>
      <c r="L14" s="28"/>
      <c r="M14" s="78">
        <f>IF(C14=-2,TIMEVALUE("0:00"),IF(C14=-1,0,IF(WEEKDAY(D14)=6,IF(H14&lt;$H$5+$H$3,0,H14-$H$5),IF(WEEKDAY(D14)=5,0,IF(H14&lt;$H$4+$H$3,0,H14-$H$4)))))</f>
        <v>8.333333333333337E-2</v>
      </c>
      <c r="N14" s="79"/>
      <c r="O14" s="94">
        <f t="shared" si="1"/>
        <v>4.1666666666666741E-2</v>
      </c>
      <c r="P14" s="79"/>
      <c r="Q14" s="55">
        <f t="shared" si="13"/>
        <v>0.12500000000000011</v>
      </c>
      <c r="R14" s="56"/>
      <c r="S14" s="28"/>
      <c r="T14" s="91">
        <f t="shared" si="3"/>
        <v>0</v>
      </c>
      <c r="U14" s="55"/>
      <c r="V14" s="54">
        <f t="shared" si="7"/>
        <v>0</v>
      </c>
      <c r="W14" s="55"/>
      <c r="X14" s="55">
        <f t="shared" si="8"/>
        <v>0</v>
      </c>
      <c r="Y14" s="56"/>
      <c r="Z14" s="28"/>
      <c r="AA14" s="68">
        <f t="shared" si="4"/>
        <v>-52.5</v>
      </c>
      <c r="AB14" s="69"/>
      <c r="AC14" s="70">
        <f t="shared" si="12"/>
        <v>0</v>
      </c>
      <c r="AD14" s="69"/>
      <c r="AE14" s="69">
        <f t="shared" si="9"/>
        <v>-52.5</v>
      </c>
      <c r="AF14" s="71"/>
      <c r="AH14" s="21">
        <f t="shared" si="10"/>
        <v>5</v>
      </c>
      <c r="AI14" s="46"/>
    </row>
    <row r="15" spans="1:38" ht="24.75" customHeight="1" thickBot="1" x14ac:dyDescent="0.25">
      <c r="A15" s="33">
        <v>7</v>
      </c>
      <c r="B15" s="27">
        <f t="shared" si="5"/>
        <v>5</v>
      </c>
      <c r="C15" s="47">
        <f t="shared" si="6"/>
        <v>-1</v>
      </c>
      <c r="D15" s="84">
        <f t="shared" si="11"/>
        <v>41396</v>
      </c>
      <c r="E15" s="84"/>
      <c r="F15" s="85"/>
      <c r="G15" s="28"/>
      <c r="H15" s="86"/>
      <c r="I15" s="87"/>
      <c r="J15" s="87"/>
      <c r="K15" s="88"/>
      <c r="L15" s="28"/>
      <c r="M15" s="78">
        <f t="shared" ref="M15:M39" si="14">IF(C15=-2,TIMEVALUE("0:00"),IF(C15=-1,0,IF(WEEKDAY(D15)=6,IF(H15&lt;$H$5+$H$3,0,H15-$H$5),IF(WEEKDAY(D15)=5,0,IF(H15&lt;$H$4+$H$3,0,H15-$H$4)))))</f>
        <v>0</v>
      </c>
      <c r="N15" s="79"/>
      <c r="O15" s="94">
        <f t="shared" si="1"/>
        <v>0</v>
      </c>
      <c r="P15" s="79"/>
      <c r="Q15" s="55">
        <f t="shared" si="13"/>
        <v>0</v>
      </c>
      <c r="R15" s="56"/>
      <c r="S15" s="28"/>
      <c r="T15" s="91">
        <f t="shared" si="3"/>
        <v>0</v>
      </c>
      <c r="U15" s="55"/>
      <c r="V15" s="54">
        <f t="shared" si="7"/>
        <v>0</v>
      </c>
      <c r="W15" s="55"/>
      <c r="X15" s="55">
        <f t="shared" si="8"/>
        <v>0</v>
      </c>
      <c r="Y15" s="56"/>
      <c r="Z15" s="28"/>
      <c r="AA15" s="68">
        <f t="shared" si="4"/>
        <v>0</v>
      </c>
      <c r="AB15" s="69"/>
      <c r="AC15" s="70">
        <f t="shared" si="12"/>
        <v>0</v>
      </c>
      <c r="AD15" s="69"/>
      <c r="AE15" s="69">
        <f t="shared" si="9"/>
        <v>0</v>
      </c>
      <c r="AF15" s="71"/>
      <c r="AH15" s="21">
        <f t="shared" si="10"/>
        <v>6</v>
      </c>
    </row>
    <row r="16" spans="1:38" ht="24.75" customHeight="1" thickBot="1" x14ac:dyDescent="0.25">
      <c r="A16" s="33">
        <v>8</v>
      </c>
      <c r="B16" s="27">
        <f t="shared" si="5"/>
        <v>6</v>
      </c>
      <c r="C16" s="47">
        <f t="shared" si="6"/>
        <v>-1</v>
      </c>
      <c r="D16" s="84">
        <f t="shared" si="11"/>
        <v>41397</v>
      </c>
      <c r="E16" s="84"/>
      <c r="F16" s="85"/>
      <c r="G16" s="28"/>
      <c r="H16" s="86"/>
      <c r="I16" s="87"/>
      <c r="J16" s="87"/>
      <c r="K16" s="88"/>
      <c r="L16" s="28"/>
      <c r="M16" s="78">
        <f t="shared" si="14"/>
        <v>0</v>
      </c>
      <c r="N16" s="79"/>
      <c r="O16" s="94">
        <f t="shared" si="1"/>
        <v>0</v>
      </c>
      <c r="P16" s="79"/>
      <c r="Q16" s="55">
        <f t="shared" si="13"/>
        <v>0</v>
      </c>
      <c r="R16" s="56"/>
      <c r="S16" s="28"/>
      <c r="T16" s="91">
        <f t="shared" si="3"/>
        <v>0</v>
      </c>
      <c r="U16" s="55"/>
      <c r="V16" s="54">
        <f t="shared" si="7"/>
        <v>0</v>
      </c>
      <c r="W16" s="55"/>
      <c r="X16" s="55">
        <f t="shared" si="8"/>
        <v>0</v>
      </c>
      <c r="Y16" s="56"/>
      <c r="Z16" s="28"/>
      <c r="AA16" s="68">
        <f t="shared" si="4"/>
        <v>0</v>
      </c>
      <c r="AB16" s="69"/>
      <c r="AC16" s="70">
        <f t="shared" si="12"/>
        <v>0</v>
      </c>
      <c r="AD16" s="69"/>
      <c r="AE16" s="69">
        <f t="shared" si="9"/>
        <v>0</v>
      </c>
      <c r="AF16" s="71"/>
      <c r="AH16" s="21">
        <f t="shared" si="10"/>
        <v>7</v>
      </c>
    </row>
    <row r="17" spans="1:34" ht="24.75" customHeight="1" thickBot="1" x14ac:dyDescent="0.25">
      <c r="A17" s="33">
        <v>9</v>
      </c>
      <c r="B17" s="27">
        <f t="shared" si="5"/>
        <v>7</v>
      </c>
      <c r="C17" s="47">
        <f t="shared" si="6"/>
        <v>-1</v>
      </c>
      <c r="D17" s="84">
        <f t="shared" si="11"/>
        <v>41398</v>
      </c>
      <c r="E17" s="84"/>
      <c r="F17" s="85"/>
      <c r="G17" s="28"/>
      <c r="H17" s="86"/>
      <c r="I17" s="87"/>
      <c r="J17" s="87"/>
      <c r="K17" s="88"/>
      <c r="L17" s="28"/>
      <c r="M17" s="78">
        <f t="shared" si="14"/>
        <v>0</v>
      </c>
      <c r="N17" s="79"/>
      <c r="O17" s="94">
        <f t="shared" si="1"/>
        <v>0</v>
      </c>
      <c r="P17" s="79"/>
      <c r="Q17" s="55">
        <f t="shared" si="13"/>
        <v>0</v>
      </c>
      <c r="R17" s="56"/>
      <c r="S17" s="28"/>
      <c r="T17" s="91">
        <f t="shared" si="3"/>
        <v>0</v>
      </c>
      <c r="U17" s="55"/>
      <c r="V17" s="54">
        <f t="shared" si="7"/>
        <v>0</v>
      </c>
      <c r="W17" s="55"/>
      <c r="X17" s="55">
        <f t="shared" si="8"/>
        <v>0</v>
      </c>
      <c r="Y17" s="56"/>
      <c r="Z17" s="28"/>
      <c r="AA17" s="68">
        <f t="shared" si="4"/>
        <v>0</v>
      </c>
      <c r="AB17" s="69"/>
      <c r="AC17" s="70">
        <f t="shared" si="12"/>
        <v>0</v>
      </c>
      <c r="AD17" s="69"/>
      <c r="AE17" s="69">
        <f t="shared" si="9"/>
        <v>0</v>
      </c>
      <c r="AF17" s="71"/>
      <c r="AH17" s="21">
        <f t="shared" si="10"/>
        <v>1</v>
      </c>
    </row>
    <row r="18" spans="1:34" ht="24.75" customHeight="1" thickBot="1" x14ac:dyDescent="0.25">
      <c r="A18" s="33">
        <v>10</v>
      </c>
      <c r="B18" s="27">
        <f t="shared" si="5"/>
        <v>1</v>
      </c>
      <c r="C18" s="47">
        <f t="shared" si="6"/>
        <v>-1</v>
      </c>
      <c r="D18" s="84">
        <f t="shared" si="11"/>
        <v>41399</v>
      </c>
      <c r="E18" s="84"/>
      <c r="F18" s="85"/>
      <c r="G18" s="28"/>
      <c r="H18" s="86"/>
      <c r="I18" s="87"/>
      <c r="J18" s="87"/>
      <c r="K18" s="88"/>
      <c r="L18" s="28"/>
      <c r="M18" s="78">
        <f t="shared" si="14"/>
        <v>0</v>
      </c>
      <c r="N18" s="79"/>
      <c r="O18" s="94">
        <f t="shared" si="1"/>
        <v>0</v>
      </c>
      <c r="P18" s="79"/>
      <c r="Q18" s="55">
        <f t="shared" si="13"/>
        <v>0</v>
      </c>
      <c r="R18" s="56"/>
      <c r="S18" s="28"/>
      <c r="T18" s="91">
        <f t="shared" si="3"/>
        <v>0</v>
      </c>
      <c r="U18" s="55"/>
      <c r="V18" s="54">
        <f t="shared" si="7"/>
        <v>0</v>
      </c>
      <c r="W18" s="55"/>
      <c r="X18" s="55">
        <f t="shared" si="8"/>
        <v>0</v>
      </c>
      <c r="Y18" s="56"/>
      <c r="Z18" s="28"/>
      <c r="AA18" s="68">
        <f t="shared" si="4"/>
        <v>0</v>
      </c>
      <c r="AB18" s="69"/>
      <c r="AC18" s="70">
        <f t="shared" si="12"/>
        <v>0</v>
      </c>
      <c r="AD18" s="69"/>
      <c r="AE18" s="69">
        <f t="shared" si="9"/>
        <v>0</v>
      </c>
      <c r="AF18" s="71"/>
    </row>
    <row r="19" spans="1:34" ht="24.75" customHeight="1" thickBot="1" x14ac:dyDescent="0.25">
      <c r="A19" s="33">
        <v>11</v>
      </c>
      <c r="B19" s="27">
        <f t="shared" si="5"/>
        <v>2</v>
      </c>
      <c r="C19" s="47">
        <f t="shared" si="6"/>
        <v>-1</v>
      </c>
      <c r="D19" s="84">
        <f t="shared" si="11"/>
        <v>41400</v>
      </c>
      <c r="E19" s="84"/>
      <c r="F19" s="85"/>
      <c r="G19" s="28"/>
      <c r="H19" s="86"/>
      <c r="I19" s="87"/>
      <c r="J19" s="87"/>
      <c r="K19" s="88"/>
      <c r="L19" s="28"/>
      <c r="M19" s="78">
        <f t="shared" si="14"/>
        <v>0</v>
      </c>
      <c r="N19" s="79"/>
      <c r="O19" s="94">
        <f t="shared" si="1"/>
        <v>0</v>
      </c>
      <c r="P19" s="79"/>
      <c r="Q19" s="55">
        <f t="shared" si="13"/>
        <v>0</v>
      </c>
      <c r="R19" s="56"/>
      <c r="S19" s="28"/>
      <c r="T19" s="91">
        <f t="shared" si="3"/>
        <v>0</v>
      </c>
      <c r="U19" s="55"/>
      <c r="V19" s="54">
        <f t="shared" si="7"/>
        <v>0</v>
      </c>
      <c r="W19" s="55"/>
      <c r="X19" s="55">
        <f t="shared" si="8"/>
        <v>0</v>
      </c>
      <c r="Y19" s="56"/>
      <c r="Z19" s="28"/>
      <c r="AA19" s="68">
        <f t="shared" si="4"/>
        <v>0</v>
      </c>
      <c r="AB19" s="69"/>
      <c r="AC19" s="70">
        <f t="shared" si="12"/>
        <v>0</v>
      </c>
      <c r="AD19" s="69"/>
      <c r="AE19" s="69">
        <f t="shared" si="9"/>
        <v>0</v>
      </c>
      <c r="AF19" s="71"/>
    </row>
    <row r="20" spans="1:34" ht="24.75" customHeight="1" thickBot="1" x14ac:dyDescent="0.25">
      <c r="A20" s="33">
        <v>12</v>
      </c>
      <c r="B20" s="27">
        <f t="shared" si="5"/>
        <v>3</v>
      </c>
      <c r="C20" s="47">
        <f t="shared" si="6"/>
        <v>-1</v>
      </c>
      <c r="D20" s="84">
        <f t="shared" si="11"/>
        <v>41401</v>
      </c>
      <c r="E20" s="84"/>
      <c r="F20" s="85"/>
      <c r="G20" s="28"/>
      <c r="H20" s="86"/>
      <c r="I20" s="87"/>
      <c r="J20" s="87"/>
      <c r="K20" s="88"/>
      <c r="L20" s="28"/>
      <c r="M20" s="78">
        <f t="shared" si="14"/>
        <v>0</v>
      </c>
      <c r="N20" s="79"/>
      <c r="O20" s="94">
        <f t="shared" si="1"/>
        <v>0</v>
      </c>
      <c r="P20" s="79"/>
      <c r="Q20" s="55">
        <f t="shared" si="13"/>
        <v>0</v>
      </c>
      <c r="R20" s="56"/>
      <c r="S20" s="28"/>
      <c r="T20" s="91">
        <f t="shared" si="3"/>
        <v>0</v>
      </c>
      <c r="U20" s="55"/>
      <c r="V20" s="54">
        <f t="shared" si="7"/>
        <v>0</v>
      </c>
      <c r="W20" s="55"/>
      <c r="X20" s="55">
        <f t="shared" si="8"/>
        <v>0</v>
      </c>
      <c r="Y20" s="56"/>
      <c r="Z20" s="28"/>
      <c r="AA20" s="68">
        <f t="shared" si="4"/>
        <v>0</v>
      </c>
      <c r="AB20" s="69"/>
      <c r="AC20" s="70">
        <f t="shared" si="12"/>
        <v>0</v>
      </c>
      <c r="AD20" s="69"/>
      <c r="AE20" s="69">
        <f t="shared" si="9"/>
        <v>0</v>
      </c>
      <c r="AF20" s="71"/>
    </row>
    <row r="21" spans="1:34" ht="24.75" customHeight="1" thickBot="1" x14ac:dyDescent="0.25">
      <c r="A21" s="33">
        <v>13</v>
      </c>
      <c r="B21" s="27">
        <f t="shared" si="5"/>
        <v>4</v>
      </c>
      <c r="C21" s="40">
        <f t="shared" si="6"/>
        <v>-1</v>
      </c>
      <c r="D21" s="84">
        <f t="shared" si="11"/>
        <v>41402</v>
      </c>
      <c r="E21" s="84"/>
      <c r="F21" s="85"/>
      <c r="G21" s="28"/>
      <c r="H21" s="86"/>
      <c r="I21" s="87"/>
      <c r="J21" s="87"/>
      <c r="K21" s="88"/>
      <c r="L21" s="28"/>
      <c r="M21" s="78">
        <f t="shared" si="14"/>
        <v>0</v>
      </c>
      <c r="N21" s="79"/>
      <c r="O21" s="94">
        <f t="shared" si="1"/>
        <v>0</v>
      </c>
      <c r="P21" s="79"/>
      <c r="Q21" s="55">
        <f t="shared" si="13"/>
        <v>0</v>
      </c>
      <c r="R21" s="56"/>
      <c r="S21" s="28"/>
      <c r="T21" s="91">
        <f t="shared" si="3"/>
        <v>0</v>
      </c>
      <c r="U21" s="55"/>
      <c r="V21" s="54">
        <f t="shared" si="7"/>
        <v>0</v>
      </c>
      <c r="W21" s="55"/>
      <c r="X21" s="55">
        <f t="shared" si="8"/>
        <v>0</v>
      </c>
      <c r="Y21" s="56"/>
      <c r="Z21" s="28"/>
      <c r="AA21" s="68">
        <f t="shared" si="4"/>
        <v>0</v>
      </c>
      <c r="AB21" s="69"/>
      <c r="AC21" s="70">
        <f t="shared" si="12"/>
        <v>0</v>
      </c>
      <c r="AD21" s="69"/>
      <c r="AE21" s="69">
        <f t="shared" si="9"/>
        <v>0</v>
      </c>
      <c r="AF21" s="71"/>
    </row>
    <row r="22" spans="1:34" ht="24.75" customHeight="1" thickBot="1" x14ac:dyDescent="0.25">
      <c r="A22" s="31">
        <v>14</v>
      </c>
      <c r="B22" s="27">
        <f t="shared" si="5"/>
        <v>5</v>
      </c>
      <c r="C22" s="40">
        <f t="shared" si="6"/>
        <v>-1</v>
      </c>
      <c r="D22" s="84">
        <f t="shared" si="11"/>
        <v>41403</v>
      </c>
      <c r="E22" s="84"/>
      <c r="F22" s="85"/>
      <c r="H22" s="86"/>
      <c r="I22" s="87"/>
      <c r="J22" s="87"/>
      <c r="K22" s="88"/>
      <c r="M22" s="78">
        <f t="shared" si="14"/>
        <v>0</v>
      </c>
      <c r="N22" s="79"/>
      <c r="O22" s="94">
        <f t="shared" si="1"/>
        <v>0</v>
      </c>
      <c r="P22" s="79"/>
      <c r="Q22" s="55">
        <f t="shared" si="13"/>
        <v>0</v>
      </c>
      <c r="R22" s="56"/>
      <c r="T22" s="91">
        <f t="shared" si="3"/>
        <v>0</v>
      </c>
      <c r="U22" s="55"/>
      <c r="V22" s="54">
        <f t="shared" si="7"/>
        <v>0</v>
      </c>
      <c r="W22" s="55"/>
      <c r="X22" s="55">
        <f t="shared" si="8"/>
        <v>0</v>
      </c>
      <c r="Y22" s="56"/>
      <c r="AA22" s="68">
        <f t="shared" si="4"/>
        <v>0</v>
      </c>
      <c r="AB22" s="69"/>
      <c r="AC22" s="70">
        <f t="shared" si="12"/>
        <v>0</v>
      </c>
      <c r="AD22" s="69"/>
      <c r="AE22" s="69">
        <f t="shared" ref="AE22:AE39" si="15">AC22+AA22</f>
        <v>0</v>
      </c>
      <c r="AF22" s="71"/>
    </row>
    <row r="23" spans="1:34" ht="24.75" customHeight="1" thickBot="1" x14ac:dyDescent="0.25">
      <c r="A23" s="31">
        <v>15</v>
      </c>
      <c r="B23" s="27">
        <f t="shared" si="5"/>
        <v>6</v>
      </c>
      <c r="C23" s="40">
        <f t="shared" si="6"/>
        <v>-1</v>
      </c>
      <c r="D23" s="84">
        <f t="shared" si="11"/>
        <v>41404</v>
      </c>
      <c r="E23" s="84"/>
      <c r="F23" s="85"/>
      <c r="H23" s="86"/>
      <c r="I23" s="87"/>
      <c r="J23" s="87"/>
      <c r="K23" s="88"/>
      <c r="M23" s="78">
        <f t="shared" si="14"/>
        <v>0</v>
      </c>
      <c r="N23" s="79"/>
      <c r="O23" s="94">
        <f t="shared" si="1"/>
        <v>0</v>
      </c>
      <c r="P23" s="79"/>
      <c r="Q23" s="55">
        <f t="shared" si="13"/>
        <v>0</v>
      </c>
      <c r="R23" s="56"/>
      <c r="T23" s="91">
        <f t="shared" si="3"/>
        <v>0</v>
      </c>
      <c r="U23" s="55"/>
      <c r="V23" s="54">
        <f t="shared" si="7"/>
        <v>0</v>
      </c>
      <c r="W23" s="55"/>
      <c r="X23" s="55">
        <f t="shared" si="8"/>
        <v>0</v>
      </c>
      <c r="Y23" s="56"/>
      <c r="AA23" s="68">
        <f t="shared" si="4"/>
        <v>0</v>
      </c>
      <c r="AB23" s="69"/>
      <c r="AC23" s="70">
        <f t="shared" si="12"/>
        <v>0</v>
      </c>
      <c r="AD23" s="69"/>
      <c r="AE23" s="69">
        <f t="shared" si="15"/>
        <v>0</v>
      </c>
      <c r="AF23" s="71"/>
    </row>
    <row r="24" spans="1:34" ht="24.75" customHeight="1" thickBot="1" x14ac:dyDescent="0.25">
      <c r="A24" s="31">
        <v>16</v>
      </c>
      <c r="B24" s="27">
        <f t="shared" si="5"/>
        <v>7</v>
      </c>
      <c r="C24" s="40">
        <f t="shared" si="6"/>
        <v>-1</v>
      </c>
      <c r="D24" s="84">
        <f t="shared" si="11"/>
        <v>41405</v>
      </c>
      <c r="E24" s="84"/>
      <c r="F24" s="85"/>
      <c r="H24" s="86"/>
      <c r="I24" s="87"/>
      <c r="J24" s="87"/>
      <c r="K24" s="88"/>
      <c r="M24" s="78">
        <f t="shared" si="14"/>
        <v>0</v>
      </c>
      <c r="N24" s="79"/>
      <c r="O24" s="94">
        <f t="shared" si="1"/>
        <v>0</v>
      </c>
      <c r="P24" s="79"/>
      <c r="Q24" s="55">
        <f t="shared" si="13"/>
        <v>0</v>
      </c>
      <c r="R24" s="56"/>
      <c r="T24" s="91">
        <f t="shared" si="3"/>
        <v>0</v>
      </c>
      <c r="U24" s="55"/>
      <c r="V24" s="54">
        <f t="shared" si="7"/>
        <v>0</v>
      </c>
      <c r="W24" s="55"/>
      <c r="X24" s="55">
        <f t="shared" si="8"/>
        <v>0</v>
      </c>
      <c r="Y24" s="56"/>
      <c r="AA24" s="68">
        <f t="shared" si="4"/>
        <v>0</v>
      </c>
      <c r="AB24" s="69"/>
      <c r="AC24" s="70">
        <f t="shared" si="12"/>
        <v>0</v>
      </c>
      <c r="AD24" s="69"/>
      <c r="AE24" s="69">
        <f t="shared" si="15"/>
        <v>0</v>
      </c>
      <c r="AF24" s="71"/>
    </row>
    <row r="25" spans="1:34" ht="24.75" customHeight="1" thickBot="1" x14ac:dyDescent="0.25">
      <c r="A25" s="31">
        <v>17</v>
      </c>
      <c r="B25" s="27">
        <f t="shared" si="5"/>
        <v>1</v>
      </c>
      <c r="C25" s="40">
        <f t="shared" si="6"/>
        <v>-1</v>
      </c>
      <c r="D25" s="84">
        <f t="shared" si="11"/>
        <v>41406</v>
      </c>
      <c r="E25" s="84"/>
      <c r="F25" s="85"/>
      <c r="H25" s="86"/>
      <c r="I25" s="87"/>
      <c r="J25" s="87"/>
      <c r="K25" s="88"/>
      <c r="M25" s="78">
        <f t="shared" si="14"/>
        <v>0</v>
      </c>
      <c r="N25" s="79"/>
      <c r="O25" s="94">
        <f t="shared" si="1"/>
        <v>0</v>
      </c>
      <c r="P25" s="79"/>
      <c r="Q25" s="55">
        <f t="shared" si="13"/>
        <v>0</v>
      </c>
      <c r="R25" s="56"/>
      <c r="T25" s="91">
        <f t="shared" si="3"/>
        <v>0</v>
      </c>
      <c r="U25" s="55"/>
      <c r="V25" s="54">
        <f t="shared" si="7"/>
        <v>0</v>
      </c>
      <c r="W25" s="55"/>
      <c r="X25" s="55">
        <f t="shared" si="8"/>
        <v>0</v>
      </c>
      <c r="Y25" s="56"/>
      <c r="AA25" s="68">
        <f t="shared" si="4"/>
        <v>0</v>
      </c>
      <c r="AB25" s="69"/>
      <c r="AC25" s="70">
        <f t="shared" si="12"/>
        <v>0</v>
      </c>
      <c r="AD25" s="69"/>
      <c r="AE25" s="69">
        <f t="shared" si="15"/>
        <v>0</v>
      </c>
      <c r="AF25" s="71"/>
    </row>
    <row r="26" spans="1:34" ht="24.75" customHeight="1" thickBot="1" x14ac:dyDescent="0.25">
      <c r="A26" s="31">
        <v>18</v>
      </c>
      <c r="B26" s="27">
        <f t="shared" si="5"/>
        <v>2</v>
      </c>
      <c r="C26" s="40">
        <f t="shared" si="6"/>
        <v>-1</v>
      </c>
      <c r="D26" s="84">
        <f t="shared" si="11"/>
        <v>41407</v>
      </c>
      <c r="E26" s="84"/>
      <c r="F26" s="85"/>
      <c r="H26" s="86"/>
      <c r="I26" s="87"/>
      <c r="J26" s="87"/>
      <c r="K26" s="88"/>
      <c r="M26" s="78">
        <f t="shared" si="14"/>
        <v>0</v>
      </c>
      <c r="N26" s="79"/>
      <c r="O26" s="94">
        <f t="shared" si="1"/>
        <v>0</v>
      </c>
      <c r="P26" s="79"/>
      <c r="Q26" s="55">
        <f t="shared" si="13"/>
        <v>0</v>
      </c>
      <c r="R26" s="56"/>
      <c r="T26" s="91">
        <f t="shared" si="3"/>
        <v>0</v>
      </c>
      <c r="U26" s="55"/>
      <c r="V26" s="54">
        <f t="shared" si="7"/>
        <v>0</v>
      </c>
      <c r="W26" s="55"/>
      <c r="X26" s="55">
        <f t="shared" si="8"/>
        <v>0</v>
      </c>
      <c r="Y26" s="56"/>
      <c r="AA26" s="68">
        <f t="shared" si="4"/>
        <v>0</v>
      </c>
      <c r="AB26" s="69"/>
      <c r="AC26" s="70">
        <f t="shared" si="12"/>
        <v>0</v>
      </c>
      <c r="AD26" s="69"/>
      <c r="AE26" s="69">
        <f t="shared" si="15"/>
        <v>0</v>
      </c>
      <c r="AF26" s="71"/>
    </row>
    <row r="27" spans="1:34" ht="24.75" customHeight="1" thickBot="1" x14ac:dyDescent="0.25">
      <c r="A27" s="31">
        <v>19</v>
      </c>
      <c r="B27" s="27">
        <f t="shared" si="5"/>
        <v>3</v>
      </c>
      <c r="C27" s="40">
        <f t="shared" si="6"/>
        <v>-1</v>
      </c>
      <c r="D27" s="84">
        <f t="shared" si="11"/>
        <v>41408</v>
      </c>
      <c r="E27" s="84"/>
      <c r="F27" s="85"/>
      <c r="H27" s="86"/>
      <c r="I27" s="87"/>
      <c r="J27" s="87"/>
      <c r="K27" s="88"/>
      <c r="M27" s="78">
        <f t="shared" si="14"/>
        <v>0</v>
      </c>
      <c r="N27" s="79"/>
      <c r="O27" s="94">
        <f t="shared" si="1"/>
        <v>0</v>
      </c>
      <c r="P27" s="79"/>
      <c r="Q27" s="55">
        <f t="shared" si="13"/>
        <v>0</v>
      </c>
      <c r="R27" s="56"/>
      <c r="T27" s="91">
        <f t="shared" si="3"/>
        <v>0</v>
      </c>
      <c r="U27" s="55"/>
      <c r="V27" s="54">
        <f t="shared" si="7"/>
        <v>0</v>
      </c>
      <c r="W27" s="55"/>
      <c r="X27" s="55">
        <f t="shared" si="8"/>
        <v>0</v>
      </c>
      <c r="Y27" s="56"/>
      <c r="AA27" s="68">
        <f t="shared" si="4"/>
        <v>0</v>
      </c>
      <c r="AB27" s="69"/>
      <c r="AC27" s="70">
        <f t="shared" si="12"/>
        <v>0</v>
      </c>
      <c r="AD27" s="69"/>
      <c r="AE27" s="69">
        <f t="shared" si="15"/>
        <v>0</v>
      </c>
      <c r="AF27" s="71"/>
    </row>
    <row r="28" spans="1:34" ht="24.75" customHeight="1" thickBot="1" x14ac:dyDescent="0.25">
      <c r="A28" s="31">
        <v>20</v>
      </c>
      <c r="B28" s="27">
        <f t="shared" si="5"/>
        <v>4</v>
      </c>
      <c r="C28" s="40">
        <f t="shared" si="6"/>
        <v>-1</v>
      </c>
      <c r="D28" s="84">
        <f t="shared" si="11"/>
        <v>41409</v>
      </c>
      <c r="E28" s="84"/>
      <c r="F28" s="85"/>
      <c r="H28" s="86"/>
      <c r="I28" s="87"/>
      <c r="J28" s="87"/>
      <c r="K28" s="88"/>
      <c r="M28" s="78">
        <f t="shared" si="14"/>
        <v>0</v>
      </c>
      <c r="N28" s="79"/>
      <c r="O28" s="94">
        <f t="shared" si="1"/>
        <v>0</v>
      </c>
      <c r="P28" s="79"/>
      <c r="Q28" s="55">
        <f t="shared" si="13"/>
        <v>0</v>
      </c>
      <c r="R28" s="56"/>
      <c r="T28" s="91">
        <f t="shared" si="3"/>
        <v>0</v>
      </c>
      <c r="U28" s="55"/>
      <c r="V28" s="54">
        <f t="shared" si="7"/>
        <v>0</v>
      </c>
      <c r="W28" s="55"/>
      <c r="X28" s="55">
        <f t="shared" si="8"/>
        <v>0</v>
      </c>
      <c r="Y28" s="56"/>
      <c r="AA28" s="68">
        <f t="shared" si="4"/>
        <v>0</v>
      </c>
      <c r="AB28" s="69"/>
      <c r="AC28" s="70">
        <f t="shared" si="12"/>
        <v>0</v>
      </c>
      <c r="AD28" s="69"/>
      <c r="AE28" s="69">
        <f t="shared" si="15"/>
        <v>0</v>
      </c>
      <c r="AF28" s="71"/>
    </row>
    <row r="29" spans="1:34" ht="24.75" customHeight="1" thickBot="1" x14ac:dyDescent="0.25">
      <c r="A29" s="31">
        <v>21</v>
      </c>
      <c r="B29" s="27">
        <f t="shared" si="5"/>
        <v>5</v>
      </c>
      <c r="C29" s="40">
        <f t="shared" si="6"/>
        <v>-1</v>
      </c>
      <c r="D29" s="84">
        <f t="shared" si="11"/>
        <v>41410</v>
      </c>
      <c r="E29" s="84"/>
      <c r="F29" s="85"/>
      <c r="H29" s="86"/>
      <c r="I29" s="87"/>
      <c r="J29" s="87"/>
      <c r="K29" s="88"/>
      <c r="M29" s="78">
        <f t="shared" si="14"/>
        <v>0</v>
      </c>
      <c r="N29" s="79"/>
      <c r="O29" s="94">
        <f t="shared" si="1"/>
        <v>0</v>
      </c>
      <c r="P29" s="79"/>
      <c r="Q29" s="55">
        <f t="shared" si="13"/>
        <v>0</v>
      </c>
      <c r="R29" s="56"/>
      <c r="T29" s="91">
        <f t="shared" si="3"/>
        <v>0</v>
      </c>
      <c r="U29" s="55"/>
      <c r="V29" s="54">
        <f t="shared" si="7"/>
        <v>0</v>
      </c>
      <c r="W29" s="55"/>
      <c r="X29" s="55">
        <f t="shared" si="8"/>
        <v>0</v>
      </c>
      <c r="Y29" s="56"/>
      <c r="AA29" s="68">
        <f t="shared" si="4"/>
        <v>0</v>
      </c>
      <c r="AB29" s="69"/>
      <c r="AC29" s="70">
        <f t="shared" si="12"/>
        <v>0</v>
      </c>
      <c r="AD29" s="69"/>
      <c r="AE29" s="69">
        <f t="shared" si="15"/>
        <v>0</v>
      </c>
      <c r="AF29" s="71"/>
    </row>
    <row r="30" spans="1:34" ht="24.75" customHeight="1" thickBot="1" x14ac:dyDescent="0.25">
      <c r="A30" s="31">
        <v>22</v>
      </c>
      <c r="B30" s="27">
        <f t="shared" si="5"/>
        <v>6</v>
      </c>
      <c r="C30" s="40">
        <f t="shared" si="6"/>
        <v>-1</v>
      </c>
      <c r="D30" s="84">
        <f t="shared" si="11"/>
        <v>41411</v>
      </c>
      <c r="E30" s="84"/>
      <c r="F30" s="85"/>
      <c r="H30" s="86"/>
      <c r="I30" s="87"/>
      <c r="J30" s="87"/>
      <c r="K30" s="88"/>
      <c r="M30" s="78">
        <f t="shared" si="14"/>
        <v>0</v>
      </c>
      <c r="N30" s="79"/>
      <c r="O30" s="94">
        <f t="shared" si="1"/>
        <v>0</v>
      </c>
      <c r="P30" s="79"/>
      <c r="Q30" s="55">
        <f t="shared" si="13"/>
        <v>0</v>
      </c>
      <c r="R30" s="56"/>
      <c r="T30" s="91">
        <f t="shared" si="3"/>
        <v>0</v>
      </c>
      <c r="U30" s="55"/>
      <c r="V30" s="54">
        <f t="shared" si="7"/>
        <v>0</v>
      </c>
      <c r="W30" s="55"/>
      <c r="X30" s="55">
        <f t="shared" si="8"/>
        <v>0</v>
      </c>
      <c r="Y30" s="56"/>
      <c r="AA30" s="68">
        <f t="shared" si="4"/>
        <v>0</v>
      </c>
      <c r="AB30" s="69"/>
      <c r="AC30" s="70">
        <f t="shared" si="12"/>
        <v>0</v>
      </c>
      <c r="AD30" s="69"/>
      <c r="AE30" s="69">
        <f t="shared" si="15"/>
        <v>0</v>
      </c>
      <c r="AF30" s="71"/>
    </row>
    <row r="31" spans="1:34" ht="24.75" customHeight="1" thickBot="1" x14ac:dyDescent="0.25">
      <c r="A31" s="31">
        <v>23</v>
      </c>
      <c r="B31" s="27">
        <f t="shared" si="5"/>
        <v>7</v>
      </c>
      <c r="C31" s="40">
        <f t="shared" si="6"/>
        <v>-1</v>
      </c>
      <c r="D31" s="84">
        <f t="shared" si="11"/>
        <v>41412</v>
      </c>
      <c r="E31" s="84"/>
      <c r="F31" s="85"/>
      <c r="H31" s="86"/>
      <c r="I31" s="87"/>
      <c r="J31" s="87"/>
      <c r="K31" s="88"/>
      <c r="M31" s="78">
        <f t="shared" si="14"/>
        <v>0</v>
      </c>
      <c r="N31" s="79"/>
      <c r="O31" s="94">
        <f t="shared" si="1"/>
        <v>0</v>
      </c>
      <c r="P31" s="79"/>
      <c r="Q31" s="55">
        <f t="shared" si="13"/>
        <v>0</v>
      </c>
      <c r="R31" s="56"/>
      <c r="T31" s="91">
        <f t="shared" si="3"/>
        <v>0</v>
      </c>
      <c r="U31" s="55"/>
      <c r="V31" s="54">
        <f t="shared" si="7"/>
        <v>0</v>
      </c>
      <c r="W31" s="55"/>
      <c r="X31" s="55">
        <f t="shared" si="8"/>
        <v>0</v>
      </c>
      <c r="Y31" s="56"/>
      <c r="AA31" s="68">
        <f t="shared" si="4"/>
        <v>0</v>
      </c>
      <c r="AB31" s="69"/>
      <c r="AC31" s="70">
        <f t="shared" si="12"/>
        <v>0</v>
      </c>
      <c r="AD31" s="69"/>
      <c r="AE31" s="69">
        <f t="shared" si="15"/>
        <v>0</v>
      </c>
      <c r="AF31" s="71"/>
    </row>
    <row r="32" spans="1:34" ht="24.75" customHeight="1" thickBot="1" x14ac:dyDescent="0.25">
      <c r="A32" s="31">
        <v>24</v>
      </c>
      <c r="B32" s="27">
        <f t="shared" si="5"/>
        <v>1</v>
      </c>
      <c r="C32" s="40">
        <f t="shared" si="6"/>
        <v>-1</v>
      </c>
      <c r="D32" s="84">
        <f t="shared" si="11"/>
        <v>41413</v>
      </c>
      <c r="E32" s="84"/>
      <c r="F32" s="85"/>
      <c r="H32" s="86"/>
      <c r="I32" s="87"/>
      <c r="J32" s="87"/>
      <c r="K32" s="88"/>
      <c r="M32" s="78">
        <f t="shared" si="14"/>
        <v>0</v>
      </c>
      <c r="N32" s="79"/>
      <c r="O32" s="94">
        <f t="shared" si="1"/>
        <v>0</v>
      </c>
      <c r="P32" s="79"/>
      <c r="Q32" s="55">
        <f t="shared" si="13"/>
        <v>0</v>
      </c>
      <c r="R32" s="56"/>
      <c r="T32" s="91">
        <f t="shared" si="3"/>
        <v>0</v>
      </c>
      <c r="U32" s="55"/>
      <c r="V32" s="54">
        <f t="shared" si="7"/>
        <v>0</v>
      </c>
      <c r="W32" s="55"/>
      <c r="X32" s="55">
        <f t="shared" si="8"/>
        <v>0</v>
      </c>
      <c r="Y32" s="56"/>
      <c r="AA32" s="68">
        <f t="shared" si="4"/>
        <v>0</v>
      </c>
      <c r="AB32" s="69"/>
      <c r="AC32" s="70">
        <f t="shared" si="12"/>
        <v>0</v>
      </c>
      <c r="AD32" s="69"/>
      <c r="AE32" s="69">
        <f t="shared" si="15"/>
        <v>0</v>
      </c>
      <c r="AF32" s="71"/>
    </row>
    <row r="33" spans="1:32" ht="24.75" customHeight="1" thickBot="1" x14ac:dyDescent="0.25">
      <c r="A33" s="31">
        <v>25</v>
      </c>
      <c r="B33" s="27">
        <f t="shared" si="5"/>
        <v>2</v>
      </c>
      <c r="C33" s="40">
        <f t="shared" si="6"/>
        <v>-1</v>
      </c>
      <c r="D33" s="84">
        <f t="shared" si="11"/>
        <v>41414</v>
      </c>
      <c r="E33" s="84"/>
      <c r="F33" s="85"/>
      <c r="H33" s="86"/>
      <c r="I33" s="87"/>
      <c r="J33" s="87"/>
      <c r="K33" s="88"/>
      <c r="M33" s="78">
        <f t="shared" si="14"/>
        <v>0</v>
      </c>
      <c r="N33" s="79"/>
      <c r="O33" s="94">
        <f t="shared" si="1"/>
        <v>0</v>
      </c>
      <c r="P33" s="79"/>
      <c r="Q33" s="55">
        <f t="shared" si="13"/>
        <v>0</v>
      </c>
      <c r="R33" s="56"/>
      <c r="T33" s="91">
        <f t="shared" si="3"/>
        <v>0</v>
      </c>
      <c r="U33" s="55"/>
      <c r="V33" s="54">
        <f t="shared" si="7"/>
        <v>0</v>
      </c>
      <c r="W33" s="55"/>
      <c r="X33" s="55">
        <f t="shared" si="8"/>
        <v>0</v>
      </c>
      <c r="Y33" s="56"/>
      <c r="AA33" s="68">
        <f t="shared" si="4"/>
        <v>0</v>
      </c>
      <c r="AB33" s="69"/>
      <c r="AC33" s="70">
        <f t="shared" si="12"/>
        <v>0</v>
      </c>
      <c r="AD33" s="69"/>
      <c r="AE33" s="69">
        <f t="shared" si="15"/>
        <v>0</v>
      </c>
      <c r="AF33" s="71"/>
    </row>
    <row r="34" spans="1:32" ht="24.75" customHeight="1" thickBot="1" x14ac:dyDescent="0.25">
      <c r="A34" s="31">
        <v>26</v>
      </c>
      <c r="B34" s="27">
        <f t="shared" si="5"/>
        <v>3</v>
      </c>
      <c r="C34" s="40">
        <f t="shared" si="6"/>
        <v>-1</v>
      </c>
      <c r="D34" s="84">
        <f t="shared" si="11"/>
        <v>41415</v>
      </c>
      <c r="E34" s="84"/>
      <c r="F34" s="85"/>
      <c r="H34" s="86"/>
      <c r="I34" s="87"/>
      <c r="J34" s="87"/>
      <c r="K34" s="88"/>
      <c r="M34" s="78">
        <f t="shared" si="14"/>
        <v>0</v>
      </c>
      <c r="N34" s="79"/>
      <c r="O34" s="94">
        <f t="shared" si="1"/>
        <v>0</v>
      </c>
      <c r="P34" s="79"/>
      <c r="Q34" s="55">
        <f t="shared" si="13"/>
        <v>0</v>
      </c>
      <c r="R34" s="56"/>
      <c r="T34" s="91">
        <f t="shared" si="3"/>
        <v>0</v>
      </c>
      <c r="U34" s="55"/>
      <c r="V34" s="54">
        <f t="shared" si="7"/>
        <v>0</v>
      </c>
      <c r="W34" s="55"/>
      <c r="X34" s="55">
        <f t="shared" si="8"/>
        <v>0</v>
      </c>
      <c r="Y34" s="56"/>
      <c r="AA34" s="68">
        <f t="shared" si="4"/>
        <v>0</v>
      </c>
      <c r="AB34" s="69"/>
      <c r="AC34" s="70">
        <f t="shared" si="12"/>
        <v>0</v>
      </c>
      <c r="AD34" s="69"/>
      <c r="AE34" s="69">
        <f t="shared" si="15"/>
        <v>0</v>
      </c>
      <c r="AF34" s="71"/>
    </row>
    <row r="35" spans="1:32" ht="24.75" customHeight="1" thickBot="1" x14ac:dyDescent="0.25">
      <c r="A35" s="31">
        <v>27</v>
      </c>
      <c r="B35" s="27">
        <f t="shared" si="5"/>
        <v>4</v>
      </c>
      <c r="C35" s="40">
        <f t="shared" si="6"/>
        <v>-1</v>
      </c>
      <c r="D35" s="84">
        <f t="shared" si="11"/>
        <v>41416</v>
      </c>
      <c r="E35" s="84"/>
      <c r="F35" s="85"/>
      <c r="H35" s="86"/>
      <c r="I35" s="87"/>
      <c r="J35" s="87"/>
      <c r="K35" s="88"/>
      <c r="M35" s="78">
        <f t="shared" si="14"/>
        <v>0</v>
      </c>
      <c r="N35" s="79"/>
      <c r="O35" s="94">
        <f t="shared" si="1"/>
        <v>0</v>
      </c>
      <c r="P35" s="79"/>
      <c r="Q35" s="55">
        <f t="shared" si="13"/>
        <v>0</v>
      </c>
      <c r="R35" s="56"/>
      <c r="T35" s="91">
        <f t="shared" si="3"/>
        <v>0</v>
      </c>
      <c r="U35" s="55"/>
      <c r="V35" s="54">
        <f t="shared" si="7"/>
        <v>0</v>
      </c>
      <c r="W35" s="55"/>
      <c r="X35" s="55">
        <f t="shared" si="8"/>
        <v>0</v>
      </c>
      <c r="Y35" s="56"/>
      <c r="AA35" s="68">
        <f t="shared" si="4"/>
        <v>0</v>
      </c>
      <c r="AB35" s="69"/>
      <c r="AC35" s="70">
        <f t="shared" si="12"/>
        <v>0</v>
      </c>
      <c r="AD35" s="69"/>
      <c r="AE35" s="69">
        <f t="shared" si="15"/>
        <v>0</v>
      </c>
      <c r="AF35" s="71"/>
    </row>
    <row r="36" spans="1:32" ht="24.75" customHeight="1" thickBot="1" x14ac:dyDescent="0.25">
      <c r="A36" s="31">
        <v>28</v>
      </c>
      <c r="B36" s="27">
        <f t="shared" si="5"/>
        <v>5</v>
      </c>
      <c r="C36" s="40">
        <f t="shared" si="6"/>
        <v>-1</v>
      </c>
      <c r="D36" s="84">
        <f t="shared" si="11"/>
        <v>41417</v>
      </c>
      <c r="E36" s="84"/>
      <c r="F36" s="85"/>
      <c r="H36" s="86"/>
      <c r="I36" s="87"/>
      <c r="J36" s="87"/>
      <c r="K36" s="88"/>
      <c r="M36" s="78">
        <f t="shared" si="14"/>
        <v>0</v>
      </c>
      <c r="N36" s="79"/>
      <c r="O36" s="94">
        <f t="shared" si="1"/>
        <v>0</v>
      </c>
      <c r="P36" s="79"/>
      <c r="Q36" s="55">
        <f t="shared" si="13"/>
        <v>0</v>
      </c>
      <c r="R36" s="56"/>
      <c r="T36" s="91">
        <f t="shared" si="3"/>
        <v>0</v>
      </c>
      <c r="U36" s="55"/>
      <c r="V36" s="54">
        <f t="shared" si="7"/>
        <v>0</v>
      </c>
      <c r="W36" s="55"/>
      <c r="X36" s="55">
        <f t="shared" si="8"/>
        <v>0</v>
      </c>
      <c r="Y36" s="56"/>
      <c r="AA36" s="68">
        <f t="shared" si="4"/>
        <v>0</v>
      </c>
      <c r="AB36" s="69"/>
      <c r="AC36" s="70">
        <f t="shared" si="12"/>
        <v>0</v>
      </c>
      <c r="AD36" s="69"/>
      <c r="AE36" s="69">
        <f t="shared" si="15"/>
        <v>0</v>
      </c>
      <c r="AF36" s="71"/>
    </row>
    <row r="37" spans="1:32" ht="24.75" customHeight="1" thickBot="1" x14ac:dyDescent="0.25">
      <c r="A37" s="31">
        <v>29</v>
      </c>
      <c r="B37" s="27">
        <f t="shared" si="5"/>
        <v>6</v>
      </c>
      <c r="C37" s="40">
        <f t="shared" si="6"/>
        <v>-1</v>
      </c>
      <c r="D37" s="84">
        <f t="shared" si="11"/>
        <v>41418</v>
      </c>
      <c r="E37" s="84"/>
      <c r="F37" s="85"/>
      <c r="H37" s="86"/>
      <c r="I37" s="87"/>
      <c r="J37" s="87"/>
      <c r="K37" s="88"/>
      <c r="M37" s="78">
        <f t="shared" si="14"/>
        <v>0</v>
      </c>
      <c r="N37" s="79"/>
      <c r="O37" s="94">
        <f t="shared" si="1"/>
        <v>0</v>
      </c>
      <c r="P37" s="79"/>
      <c r="Q37" s="55">
        <f t="shared" si="13"/>
        <v>0</v>
      </c>
      <c r="R37" s="56"/>
      <c r="T37" s="91">
        <f t="shared" si="3"/>
        <v>0</v>
      </c>
      <c r="U37" s="55"/>
      <c r="V37" s="54">
        <f t="shared" si="7"/>
        <v>0</v>
      </c>
      <c r="W37" s="55"/>
      <c r="X37" s="55">
        <f t="shared" si="8"/>
        <v>0</v>
      </c>
      <c r="Y37" s="56"/>
      <c r="AA37" s="68">
        <f t="shared" si="4"/>
        <v>0</v>
      </c>
      <c r="AB37" s="69"/>
      <c r="AC37" s="70">
        <f t="shared" si="12"/>
        <v>0</v>
      </c>
      <c r="AD37" s="69"/>
      <c r="AE37" s="69">
        <f t="shared" si="15"/>
        <v>0</v>
      </c>
      <c r="AF37" s="71"/>
    </row>
    <row r="38" spans="1:32" ht="24.75" customHeight="1" thickBot="1" x14ac:dyDescent="0.25">
      <c r="A38" s="31">
        <v>30</v>
      </c>
      <c r="B38" s="27">
        <f t="shared" si="5"/>
        <v>7</v>
      </c>
      <c r="C38" s="40">
        <f t="shared" si="6"/>
        <v>-1</v>
      </c>
      <c r="D38" s="84">
        <f t="shared" si="11"/>
        <v>41419</v>
      </c>
      <c r="E38" s="84"/>
      <c r="F38" s="85"/>
      <c r="H38" s="86"/>
      <c r="I38" s="87"/>
      <c r="J38" s="87"/>
      <c r="K38" s="88"/>
      <c r="M38" s="78">
        <f t="shared" si="14"/>
        <v>0</v>
      </c>
      <c r="N38" s="79"/>
      <c r="O38" s="94">
        <f t="shared" si="1"/>
        <v>0</v>
      </c>
      <c r="P38" s="79"/>
      <c r="Q38" s="55">
        <f t="shared" si="13"/>
        <v>0</v>
      </c>
      <c r="R38" s="56"/>
      <c r="T38" s="91">
        <f t="shared" si="3"/>
        <v>0</v>
      </c>
      <c r="U38" s="55"/>
      <c r="V38" s="54">
        <f t="shared" si="7"/>
        <v>0</v>
      </c>
      <c r="W38" s="55"/>
      <c r="X38" s="55">
        <f t="shared" si="8"/>
        <v>0</v>
      </c>
      <c r="Y38" s="56"/>
      <c r="AA38" s="68">
        <f t="shared" si="4"/>
        <v>0</v>
      </c>
      <c r="AB38" s="69"/>
      <c r="AC38" s="70">
        <f t="shared" si="12"/>
        <v>0</v>
      </c>
      <c r="AD38" s="69"/>
      <c r="AE38" s="69">
        <f t="shared" si="15"/>
        <v>0</v>
      </c>
      <c r="AF38" s="71"/>
    </row>
    <row r="39" spans="1:32" ht="24.75" customHeight="1" thickBot="1" x14ac:dyDescent="0.25">
      <c r="A39" s="31">
        <v>31</v>
      </c>
      <c r="B39" s="44">
        <f t="shared" si="5"/>
        <v>1</v>
      </c>
      <c r="C39" s="40">
        <f t="shared" si="6"/>
        <v>1</v>
      </c>
      <c r="D39" s="72">
        <f t="shared" si="11"/>
        <v>41420</v>
      </c>
      <c r="E39" s="72"/>
      <c r="F39" s="73"/>
      <c r="H39" s="74">
        <v>0.375</v>
      </c>
      <c r="I39" s="75"/>
      <c r="J39" s="76">
        <v>0.66666666666666663</v>
      </c>
      <c r="K39" s="77"/>
      <c r="M39" s="78">
        <f t="shared" si="14"/>
        <v>4.1666666666666685E-2</v>
      </c>
      <c r="N39" s="79"/>
      <c r="O39" s="173">
        <f t="shared" si="1"/>
        <v>4.1666666666666741E-2</v>
      </c>
      <c r="P39" s="174"/>
      <c r="Q39" s="55">
        <f t="shared" si="13"/>
        <v>8.3333333333333426E-2</v>
      </c>
      <c r="R39" s="56"/>
      <c r="T39" s="82">
        <f t="shared" si="3"/>
        <v>0</v>
      </c>
      <c r="U39" s="83"/>
      <c r="V39" s="54">
        <f t="shared" si="7"/>
        <v>0</v>
      </c>
      <c r="W39" s="55"/>
      <c r="X39" s="55">
        <f t="shared" si="8"/>
        <v>0</v>
      </c>
      <c r="Y39" s="56"/>
      <c r="AA39" s="57">
        <f t="shared" si="4"/>
        <v>-35</v>
      </c>
      <c r="AB39" s="58"/>
      <c r="AC39" s="59">
        <f t="shared" si="12"/>
        <v>0</v>
      </c>
      <c r="AD39" s="58"/>
      <c r="AE39" s="58">
        <f t="shared" si="15"/>
        <v>-35</v>
      </c>
      <c r="AF39" s="60"/>
    </row>
    <row r="40" spans="1:32" ht="27.75" customHeight="1" thickBot="1" x14ac:dyDescent="0.3">
      <c r="B40" s="61" t="s">
        <v>50</v>
      </c>
      <c r="C40" s="62"/>
      <c r="D40" s="62"/>
      <c r="E40" s="62"/>
      <c r="F40" s="62"/>
      <c r="G40" s="62"/>
      <c r="H40" s="62"/>
      <c r="I40" s="62"/>
      <c r="J40" s="62"/>
      <c r="K40" s="63"/>
      <c r="M40" s="49" t="s">
        <v>36</v>
      </c>
      <c r="N40" s="50"/>
      <c r="O40" s="50"/>
      <c r="P40" s="50"/>
      <c r="Q40" s="64">
        <f>Q7</f>
        <v>0.94444444444444486</v>
      </c>
      <c r="R40" s="65"/>
      <c r="S40" s="41"/>
      <c r="T40" s="49" t="s">
        <v>21</v>
      </c>
      <c r="U40" s="50"/>
      <c r="V40" s="50"/>
      <c r="W40" s="51"/>
      <c r="X40" s="66">
        <f>X7</f>
        <v>0.49999999999999994</v>
      </c>
      <c r="Y40" s="67"/>
      <c r="Z40" s="41"/>
      <c r="AA40" s="49" t="s">
        <v>45</v>
      </c>
      <c r="AB40" s="50"/>
      <c r="AC40" s="50"/>
      <c r="AD40" s="51"/>
      <c r="AE40" s="52">
        <f>AE7</f>
        <v>-81.666666666666686</v>
      </c>
      <c r="AF40" s="53"/>
    </row>
  </sheetData>
  <sheetProtection selectLockedCells="1"/>
  <mergeCells count="423">
    <mergeCell ref="B40:K40"/>
    <mergeCell ref="B1:R1"/>
    <mergeCell ref="T1:V1"/>
    <mergeCell ref="AA1:AC1"/>
    <mergeCell ref="AD1:AF1"/>
    <mergeCell ref="W1:Z1"/>
    <mergeCell ref="AE40:AF40"/>
    <mergeCell ref="X40:Y40"/>
    <mergeCell ref="Q40:R40"/>
    <mergeCell ref="M40:P40"/>
    <mergeCell ref="T40:W40"/>
    <mergeCell ref="AA40:AD40"/>
    <mergeCell ref="AE7:AF7"/>
    <mergeCell ref="M3:P3"/>
    <mergeCell ref="M4:P4"/>
    <mergeCell ref="M5:P5"/>
    <mergeCell ref="B3:F3"/>
    <mergeCell ref="B4:F4"/>
    <mergeCell ref="B5:F5"/>
    <mergeCell ref="B2:F2"/>
    <mergeCell ref="T2:AF3"/>
    <mergeCell ref="T4:AF5"/>
    <mergeCell ref="AA37:AB37"/>
    <mergeCell ref="AC37:AD37"/>
    <mergeCell ref="AE37:AF37"/>
    <mergeCell ref="AA38:AB38"/>
    <mergeCell ref="AC38:AD38"/>
    <mergeCell ref="AE38:AF38"/>
    <mergeCell ref="AA39:AB39"/>
    <mergeCell ref="AC39:AD39"/>
    <mergeCell ref="AE39:AF39"/>
    <mergeCell ref="AA34:AB34"/>
    <mergeCell ref="AC34:AD34"/>
    <mergeCell ref="AE34:AF34"/>
    <mergeCell ref="AA35:AB35"/>
    <mergeCell ref="AC35:AD35"/>
    <mergeCell ref="AE35:AF35"/>
    <mergeCell ref="AA36:AB36"/>
    <mergeCell ref="AC36:AD36"/>
    <mergeCell ref="AE36:AF36"/>
    <mergeCell ref="AA31:AB31"/>
    <mergeCell ref="AC31:AD31"/>
    <mergeCell ref="AE31:AF31"/>
    <mergeCell ref="AA32:AB32"/>
    <mergeCell ref="AC32:AD32"/>
    <mergeCell ref="AE32:AF32"/>
    <mergeCell ref="AA33:AB33"/>
    <mergeCell ref="AC33:AD33"/>
    <mergeCell ref="AE33:AF33"/>
    <mergeCell ref="AA28:AB28"/>
    <mergeCell ref="AC28:AD28"/>
    <mergeCell ref="AE28:AF28"/>
    <mergeCell ref="AA29:AB29"/>
    <mergeCell ref="AC29:AD29"/>
    <mergeCell ref="AE29:AF29"/>
    <mergeCell ref="AA30:AB30"/>
    <mergeCell ref="AC30:AD30"/>
    <mergeCell ref="AE30:AF30"/>
    <mergeCell ref="AA25:AB25"/>
    <mergeCell ref="AC25:AD25"/>
    <mergeCell ref="AE25:AF25"/>
    <mergeCell ref="AA26:AB26"/>
    <mergeCell ref="AC26:AD26"/>
    <mergeCell ref="AE26:AF26"/>
    <mergeCell ref="AA27:AB27"/>
    <mergeCell ref="AC27:AD27"/>
    <mergeCell ref="AE27:AF27"/>
    <mergeCell ref="AA22:AB22"/>
    <mergeCell ref="AC22:AD22"/>
    <mergeCell ref="AE22:AF22"/>
    <mergeCell ref="AA23:AB23"/>
    <mergeCell ref="AC23:AD23"/>
    <mergeCell ref="AE23:AF23"/>
    <mergeCell ref="AA24:AB24"/>
    <mergeCell ref="AC24:AD24"/>
    <mergeCell ref="AE24:AF24"/>
    <mergeCell ref="T37:U37"/>
    <mergeCell ref="V37:W37"/>
    <mergeCell ref="X37:Y37"/>
    <mergeCell ref="T38:U38"/>
    <mergeCell ref="V38:W38"/>
    <mergeCell ref="X38:Y38"/>
    <mergeCell ref="T39:U39"/>
    <mergeCell ref="V39:W39"/>
    <mergeCell ref="X39:Y39"/>
    <mergeCell ref="T34:U34"/>
    <mergeCell ref="V34:W34"/>
    <mergeCell ref="X34:Y34"/>
    <mergeCell ref="T35:U35"/>
    <mergeCell ref="V35:W35"/>
    <mergeCell ref="X35:Y35"/>
    <mergeCell ref="T36:U36"/>
    <mergeCell ref="V36:W36"/>
    <mergeCell ref="X36:Y36"/>
    <mergeCell ref="T31:U31"/>
    <mergeCell ref="V31:W31"/>
    <mergeCell ref="X31:Y31"/>
    <mergeCell ref="T32:U32"/>
    <mergeCell ref="V32:W32"/>
    <mergeCell ref="X32:Y32"/>
    <mergeCell ref="T33:U33"/>
    <mergeCell ref="V33:W33"/>
    <mergeCell ref="X33:Y33"/>
    <mergeCell ref="T28:U28"/>
    <mergeCell ref="V28:W28"/>
    <mergeCell ref="X28:Y28"/>
    <mergeCell ref="T29:U29"/>
    <mergeCell ref="V29:W29"/>
    <mergeCell ref="X29:Y29"/>
    <mergeCell ref="T30:U30"/>
    <mergeCell ref="V30:W30"/>
    <mergeCell ref="X30:Y30"/>
    <mergeCell ref="T25:U25"/>
    <mergeCell ref="V25:W25"/>
    <mergeCell ref="X25:Y25"/>
    <mergeCell ref="T26:U26"/>
    <mergeCell ref="V26:W26"/>
    <mergeCell ref="X26:Y26"/>
    <mergeCell ref="T27:U27"/>
    <mergeCell ref="V27:W27"/>
    <mergeCell ref="X27:Y27"/>
    <mergeCell ref="T22:U22"/>
    <mergeCell ref="V22:W22"/>
    <mergeCell ref="X22:Y22"/>
    <mergeCell ref="T23:U23"/>
    <mergeCell ref="V23:W23"/>
    <mergeCell ref="X23:Y23"/>
    <mergeCell ref="T24:U24"/>
    <mergeCell ref="V24:W24"/>
    <mergeCell ref="X24:Y24"/>
    <mergeCell ref="M37:N37"/>
    <mergeCell ref="O37:P37"/>
    <mergeCell ref="Q37:R37"/>
    <mergeCell ref="M38:N38"/>
    <mergeCell ref="O38:P38"/>
    <mergeCell ref="Q38:R38"/>
    <mergeCell ref="M39:N39"/>
    <mergeCell ref="O39:P39"/>
    <mergeCell ref="Q39:R39"/>
    <mergeCell ref="M34:N34"/>
    <mergeCell ref="O34:P34"/>
    <mergeCell ref="Q34:R34"/>
    <mergeCell ref="M35:N35"/>
    <mergeCell ref="O35:P35"/>
    <mergeCell ref="Q35:R35"/>
    <mergeCell ref="M36:N36"/>
    <mergeCell ref="O36:P36"/>
    <mergeCell ref="Q36:R36"/>
    <mergeCell ref="M31:N31"/>
    <mergeCell ref="O31:P31"/>
    <mergeCell ref="Q31:R31"/>
    <mergeCell ref="M32:N32"/>
    <mergeCell ref="O32:P32"/>
    <mergeCell ref="Q32:R32"/>
    <mergeCell ref="M33:N33"/>
    <mergeCell ref="O33:P33"/>
    <mergeCell ref="Q33:R33"/>
    <mergeCell ref="M28:N28"/>
    <mergeCell ref="O28:P28"/>
    <mergeCell ref="Q28:R28"/>
    <mergeCell ref="M29:N29"/>
    <mergeCell ref="O29:P29"/>
    <mergeCell ref="Q29:R29"/>
    <mergeCell ref="M30:N30"/>
    <mergeCell ref="O30:P30"/>
    <mergeCell ref="Q30:R30"/>
    <mergeCell ref="H37:I37"/>
    <mergeCell ref="J37:K37"/>
    <mergeCell ref="H38:I38"/>
    <mergeCell ref="J38:K38"/>
    <mergeCell ref="H39:I39"/>
    <mergeCell ref="J39:K39"/>
    <mergeCell ref="M22:N22"/>
    <mergeCell ref="O22:P22"/>
    <mergeCell ref="Q22:R22"/>
    <mergeCell ref="M23:N23"/>
    <mergeCell ref="O23:P23"/>
    <mergeCell ref="Q23:R23"/>
    <mergeCell ref="M24:N24"/>
    <mergeCell ref="O24:P24"/>
    <mergeCell ref="Q24:R24"/>
    <mergeCell ref="M25:N25"/>
    <mergeCell ref="O25:P25"/>
    <mergeCell ref="Q25:R25"/>
    <mergeCell ref="M26:N26"/>
    <mergeCell ref="O26:P26"/>
    <mergeCell ref="Q26:R26"/>
    <mergeCell ref="M27:N27"/>
    <mergeCell ref="O27:P27"/>
    <mergeCell ref="Q27:R27"/>
    <mergeCell ref="H32:I32"/>
    <mergeCell ref="J32:K32"/>
    <mergeCell ref="H33:I33"/>
    <mergeCell ref="J33:K33"/>
    <mergeCell ref="H34:I34"/>
    <mergeCell ref="J34:K34"/>
    <mergeCell ref="H35:I35"/>
    <mergeCell ref="J35:K35"/>
    <mergeCell ref="H36:I36"/>
    <mergeCell ref="J36:K36"/>
    <mergeCell ref="H27:I27"/>
    <mergeCell ref="J27:K27"/>
    <mergeCell ref="H28:I28"/>
    <mergeCell ref="J28:K28"/>
    <mergeCell ref="H29:I29"/>
    <mergeCell ref="J29:K29"/>
    <mergeCell ref="H30:I30"/>
    <mergeCell ref="J30:K30"/>
    <mergeCell ref="H31:I31"/>
    <mergeCell ref="J31:K31"/>
    <mergeCell ref="H22:I22"/>
    <mergeCell ref="J22:K22"/>
    <mergeCell ref="H23:I23"/>
    <mergeCell ref="J23:K23"/>
    <mergeCell ref="H24:I24"/>
    <mergeCell ref="J24:K24"/>
    <mergeCell ref="H25:I25"/>
    <mergeCell ref="J25:K25"/>
    <mergeCell ref="H26:I26"/>
    <mergeCell ref="J26:K26"/>
    <mergeCell ref="D31:F31"/>
    <mergeCell ref="D32:F32"/>
    <mergeCell ref="D33:F33"/>
    <mergeCell ref="D34:F34"/>
    <mergeCell ref="D35:F35"/>
    <mergeCell ref="D36:F36"/>
    <mergeCell ref="D37:F37"/>
    <mergeCell ref="D38:F38"/>
    <mergeCell ref="D39:F39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AE8:AF8"/>
    <mergeCell ref="T8:U8"/>
    <mergeCell ref="V8:W8"/>
    <mergeCell ref="H3:I3"/>
    <mergeCell ref="H4:I4"/>
    <mergeCell ref="M8:N8"/>
    <mergeCell ref="Q8:R8"/>
    <mergeCell ref="H7:K7"/>
    <mergeCell ref="J5:K5"/>
    <mergeCell ref="J4:K4"/>
    <mergeCell ref="J3:K3"/>
    <mergeCell ref="H8:I8"/>
    <mergeCell ref="J8:K8"/>
    <mergeCell ref="H5:I5"/>
    <mergeCell ref="M7:P7"/>
    <mergeCell ref="T7:W7"/>
    <mergeCell ref="Q7:R7"/>
    <mergeCell ref="X7:Y7"/>
    <mergeCell ref="H2:I2"/>
    <mergeCell ref="J2:K2"/>
    <mergeCell ref="D9:F9"/>
    <mergeCell ref="H9:I9"/>
    <mergeCell ref="J9:K9"/>
    <mergeCell ref="O8:P8"/>
    <mergeCell ref="X8:Y8"/>
    <mergeCell ref="AA8:AB8"/>
    <mergeCell ref="B7:F8"/>
    <mergeCell ref="Q3:R3"/>
    <mergeCell ref="AA7:AD7"/>
    <mergeCell ref="AC8:AD8"/>
    <mergeCell ref="D10:F10"/>
    <mergeCell ref="H10:I10"/>
    <mergeCell ref="J10:K10"/>
    <mergeCell ref="M10:N10"/>
    <mergeCell ref="O10:P10"/>
    <mergeCell ref="Q10:R10"/>
    <mergeCell ref="M9:N9"/>
    <mergeCell ref="O9:P9"/>
    <mergeCell ref="Q9:R9"/>
    <mergeCell ref="AE12:AF12"/>
    <mergeCell ref="T10:U10"/>
    <mergeCell ref="V10:W10"/>
    <mergeCell ref="X10:Y10"/>
    <mergeCell ref="AA10:AB10"/>
    <mergeCell ref="AC10:AD10"/>
    <mergeCell ref="AE10:AF10"/>
    <mergeCell ref="AA9:AB9"/>
    <mergeCell ref="AC9:AD9"/>
    <mergeCell ref="AE9:AF9"/>
    <mergeCell ref="T9:U9"/>
    <mergeCell ref="V9:W9"/>
    <mergeCell ref="X9:Y9"/>
    <mergeCell ref="X11:Y11"/>
    <mergeCell ref="AA11:AB11"/>
    <mergeCell ref="AC11:AD11"/>
    <mergeCell ref="D11:F11"/>
    <mergeCell ref="H11:I11"/>
    <mergeCell ref="J11:K11"/>
    <mergeCell ref="M11:N11"/>
    <mergeCell ref="O11:P11"/>
    <mergeCell ref="X12:Y12"/>
    <mergeCell ref="AA12:AB12"/>
    <mergeCell ref="AC12:AD12"/>
    <mergeCell ref="D12:F12"/>
    <mergeCell ref="H12:I12"/>
    <mergeCell ref="J12:K12"/>
    <mergeCell ref="M12:N12"/>
    <mergeCell ref="O12:P12"/>
    <mergeCell ref="Q12:R12"/>
    <mergeCell ref="T12:U12"/>
    <mergeCell ref="V12:W12"/>
    <mergeCell ref="Q11:R11"/>
    <mergeCell ref="T11:U11"/>
    <mergeCell ref="V11:W11"/>
    <mergeCell ref="D13:F13"/>
    <mergeCell ref="H13:I13"/>
    <mergeCell ref="J13:K13"/>
    <mergeCell ref="M13:N13"/>
    <mergeCell ref="O13:P13"/>
    <mergeCell ref="AE13:AF13"/>
    <mergeCell ref="D14:F14"/>
    <mergeCell ref="H14:I14"/>
    <mergeCell ref="J14:K14"/>
    <mergeCell ref="M14:N14"/>
    <mergeCell ref="O14:P14"/>
    <mergeCell ref="Q14:R14"/>
    <mergeCell ref="T14:U14"/>
    <mergeCell ref="V14:W14"/>
    <mergeCell ref="Q13:R13"/>
    <mergeCell ref="T13:U13"/>
    <mergeCell ref="V13:W13"/>
    <mergeCell ref="X13:Y13"/>
    <mergeCell ref="AA13:AB13"/>
    <mergeCell ref="AC13:AD13"/>
    <mergeCell ref="X14:Y14"/>
    <mergeCell ref="AA14:AB14"/>
    <mergeCell ref="AC14:AD14"/>
    <mergeCell ref="AE14:AF14"/>
    <mergeCell ref="D15:F15"/>
    <mergeCell ref="H15:I15"/>
    <mergeCell ref="J15:K15"/>
    <mergeCell ref="M15:N15"/>
    <mergeCell ref="O15:P15"/>
    <mergeCell ref="AE15:AF15"/>
    <mergeCell ref="D16:F16"/>
    <mergeCell ref="H16:I16"/>
    <mergeCell ref="J16:K16"/>
    <mergeCell ref="M16:N16"/>
    <mergeCell ref="O16:P16"/>
    <mergeCell ref="Q16:R16"/>
    <mergeCell ref="T16:U16"/>
    <mergeCell ref="V16:W16"/>
    <mergeCell ref="Q15:R15"/>
    <mergeCell ref="T15:U15"/>
    <mergeCell ref="V15:W15"/>
    <mergeCell ref="X15:Y15"/>
    <mergeCell ref="AA15:AB15"/>
    <mergeCell ref="AC15:AD15"/>
    <mergeCell ref="X16:Y16"/>
    <mergeCell ref="AA16:AB16"/>
    <mergeCell ref="AC16:AD16"/>
    <mergeCell ref="AE16:AF16"/>
    <mergeCell ref="D17:F17"/>
    <mergeCell ref="H17:I17"/>
    <mergeCell ref="J17:K17"/>
    <mergeCell ref="M17:N17"/>
    <mergeCell ref="O17:P17"/>
    <mergeCell ref="AE17:AF17"/>
    <mergeCell ref="D18:F18"/>
    <mergeCell ref="H18:I18"/>
    <mergeCell ref="J18:K18"/>
    <mergeCell ref="M18:N18"/>
    <mergeCell ref="O18:P18"/>
    <mergeCell ref="Q18:R18"/>
    <mergeCell ref="T18:U18"/>
    <mergeCell ref="V18:W18"/>
    <mergeCell ref="Q17:R17"/>
    <mergeCell ref="T17:U17"/>
    <mergeCell ref="V17:W17"/>
    <mergeCell ref="X17:Y17"/>
    <mergeCell ref="AA17:AB17"/>
    <mergeCell ref="AC17:AD17"/>
    <mergeCell ref="X18:Y18"/>
    <mergeCell ref="AA18:AB18"/>
    <mergeCell ref="AC18:AD18"/>
    <mergeCell ref="AE18:AF18"/>
    <mergeCell ref="D21:F21"/>
    <mergeCell ref="H21:I21"/>
    <mergeCell ref="J21:K21"/>
    <mergeCell ref="M21:N21"/>
    <mergeCell ref="O21:P21"/>
    <mergeCell ref="D19:F19"/>
    <mergeCell ref="H19:I19"/>
    <mergeCell ref="J19:K19"/>
    <mergeCell ref="M19:N19"/>
    <mergeCell ref="O19:P19"/>
    <mergeCell ref="D20:F20"/>
    <mergeCell ref="H20:I20"/>
    <mergeCell ref="J20:K20"/>
    <mergeCell ref="M20:N20"/>
    <mergeCell ref="O20:P20"/>
    <mergeCell ref="AE21:AF21"/>
    <mergeCell ref="Q4:R4"/>
    <mergeCell ref="Q5:R5"/>
    <mergeCell ref="Q21:R21"/>
    <mergeCell ref="T21:U21"/>
    <mergeCell ref="V21:W21"/>
    <mergeCell ref="X21:Y21"/>
    <mergeCell ref="AA21:AB21"/>
    <mergeCell ref="AC21:AD21"/>
    <mergeCell ref="X20:Y20"/>
    <mergeCell ref="AA20:AB20"/>
    <mergeCell ref="AC20:AD20"/>
    <mergeCell ref="AE20:AF20"/>
    <mergeCell ref="AE19:AF19"/>
    <mergeCell ref="Q20:R20"/>
    <mergeCell ref="T20:U20"/>
    <mergeCell ref="V20:W20"/>
    <mergeCell ref="Q19:R19"/>
    <mergeCell ref="T19:U19"/>
    <mergeCell ref="V19:W19"/>
    <mergeCell ref="X19:Y19"/>
    <mergeCell ref="AA19:AB19"/>
    <mergeCell ref="AC19:AD19"/>
    <mergeCell ref="AE11:AF11"/>
  </mergeCells>
  <pageMargins left="0.70866141732283472" right="0.70866141732283472" top="0.74803149606299213" bottom="0.35433070866141736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4</vt:i4>
      </vt:variant>
      <vt:variant>
        <vt:lpstr>نطاقات تمت تسميتها</vt:lpstr>
      </vt:variant>
      <vt:variant>
        <vt:i4>2</vt:i4>
      </vt:variant>
    </vt:vector>
  </HeadingPairs>
  <TitlesOfParts>
    <vt:vector size="6" baseType="lpstr">
      <vt:lpstr>المعدل</vt:lpstr>
      <vt:lpstr>Sheet1</vt:lpstr>
      <vt:lpstr>الاصلى</vt:lpstr>
      <vt:lpstr>Sheet3</vt:lpstr>
      <vt:lpstr>الاصلى!Print_Titles</vt:lpstr>
      <vt:lpstr>المعدل!Print_Titles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mziyadah</dc:creator>
  <cp:lastModifiedBy>A15</cp:lastModifiedBy>
  <cp:lastPrinted>2013-06-01T12:23:36Z</cp:lastPrinted>
  <dcterms:created xsi:type="dcterms:W3CDTF">2013-05-15T13:43:56Z</dcterms:created>
  <dcterms:modified xsi:type="dcterms:W3CDTF">2015-01-11T23:49:14Z</dcterms:modified>
</cp:coreProperties>
</file>